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308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F93" i="1"/>
  <c r="F101"/>
  <c r="F110"/>
  <c r="F116"/>
  <c r="F114" s="1"/>
  <c r="F131"/>
  <c r="F44"/>
  <c r="F24" s="1"/>
  <c r="F46"/>
  <c r="C62"/>
  <c r="C63"/>
  <c r="C64"/>
  <c r="C65"/>
  <c r="I62"/>
  <c r="H62"/>
  <c r="G62"/>
  <c r="D62"/>
  <c r="E62"/>
  <c r="F62"/>
  <c r="H12"/>
  <c r="G45"/>
  <c r="F186"/>
  <c r="G48"/>
  <c r="G52"/>
  <c r="F121"/>
  <c r="I135"/>
  <c r="H135"/>
  <c r="G135"/>
  <c r="E135"/>
  <c r="D135"/>
  <c r="C135"/>
  <c r="F135"/>
  <c r="C136"/>
  <c r="C137"/>
  <c r="C138"/>
  <c r="F190"/>
  <c r="F52"/>
  <c r="F48"/>
  <c r="E49"/>
  <c r="E194"/>
  <c r="E48"/>
  <c r="E93"/>
  <c r="E89" s="1"/>
  <c r="E69" s="1"/>
  <c r="F57"/>
  <c r="G57" s="1"/>
  <c r="C61"/>
  <c r="D58"/>
  <c r="C58" s="1"/>
  <c r="F54"/>
  <c r="D53"/>
  <c r="D43"/>
  <c r="H60"/>
  <c r="I60"/>
  <c r="C60" s="1"/>
  <c r="C59"/>
  <c r="I58"/>
  <c r="H58"/>
  <c r="G58"/>
  <c r="F58"/>
  <c r="E58"/>
  <c r="E116"/>
  <c r="H190"/>
  <c r="G194"/>
  <c r="H194" s="1"/>
  <c r="H52"/>
  <c r="G44"/>
  <c r="G24" s="1"/>
  <c r="D49"/>
  <c r="D45" s="1"/>
  <c r="D25" s="1"/>
  <c r="D30"/>
  <c r="D90"/>
  <c r="D70"/>
  <c r="D112"/>
  <c r="D107"/>
  <c r="D148"/>
  <c r="D158"/>
  <c r="D143"/>
  <c r="D172"/>
  <c r="D187"/>
  <c r="D167" s="1"/>
  <c r="E45"/>
  <c r="E25" s="1"/>
  <c r="E53"/>
  <c r="E30"/>
  <c r="E94"/>
  <c r="E98"/>
  <c r="E90" s="1"/>
  <c r="E70" s="1"/>
  <c r="E117"/>
  <c r="E112"/>
  <c r="E107" s="1"/>
  <c r="E148"/>
  <c r="E143" s="1"/>
  <c r="E162"/>
  <c r="E158"/>
  <c r="E182"/>
  <c r="E172" s="1"/>
  <c r="E191"/>
  <c r="E187" s="1"/>
  <c r="F45"/>
  <c r="F30"/>
  <c r="F90"/>
  <c r="F70" s="1"/>
  <c r="F117"/>
  <c r="F112" s="1"/>
  <c r="F148"/>
  <c r="F162"/>
  <c r="F158" s="1"/>
  <c r="F143" s="1"/>
  <c r="F182"/>
  <c r="F172"/>
  <c r="F167" s="1"/>
  <c r="F191"/>
  <c r="F187"/>
  <c r="G30"/>
  <c r="G90"/>
  <c r="G70" s="1"/>
  <c r="G117"/>
  <c r="G112"/>
  <c r="G107" s="1"/>
  <c r="G148"/>
  <c r="G143" s="1"/>
  <c r="G162"/>
  <c r="G158"/>
  <c r="G182"/>
  <c r="G172" s="1"/>
  <c r="G167" s="1"/>
  <c r="G191"/>
  <c r="G187" s="1"/>
  <c r="I49"/>
  <c r="H30"/>
  <c r="H90"/>
  <c r="H70" s="1"/>
  <c r="H117"/>
  <c r="H112" s="1"/>
  <c r="H148"/>
  <c r="H162"/>
  <c r="H158" s="1"/>
  <c r="H182"/>
  <c r="H172"/>
  <c r="H167" s="1"/>
  <c r="H191"/>
  <c r="H187"/>
  <c r="I53"/>
  <c r="I30"/>
  <c r="I94"/>
  <c r="I117"/>
  <c r="I112"/>
  <c r="I107" s="1"/>
  <c r="I148"/>
  <c r="I143" s="1"/>
  <c r="I162"/>
  <c r="I158"/>
  <c r="I182"/>
  <c r="I172" s="1"/>
  <c r="I191"/>
  <c r="I187" s="1"/>
  <c r="E56"/>
  <c r="E44" s="1"/>
  <c r="E161"/>
  <c r="D156"/>
  <c r="E156"/>
  <c r="F156"/>
  <c r="G156"/>
  <c r="H156"/>
  <c r="I156"/>
  <c r="D161"/>
  <c r="D157"/>
  <c r="E157"/>
  <c r="F157"/>
  <c r="G157"/>
  <c r="H161"/>
  <c r="H157" s="1"/>
  <c r="I161"/>
  <c r="I157" s="1"/>
  <c r="D159"/>
  <c r="D155" s="1"/>
  <c r="E159"/>
  <c r="E155" s="1"/>
  <c r="F159"/>
  <c r="F155" s="1"/>
  <c r="G159"/>
  <c r="G155" s="1"/>
  <c r="H159"/>
  <c r="H155" s="1"/>
  <c r="I159"/>
  <c r="I155" s="1"/>
  <c r="C159"/>
  <c r="C155" s="1"/>
  <c r="C160"/>
  <c r="C156" s="1"/>
  <c r="C161"/>
  <c r="C157" s="1"/>
  <c r="C142" s="1"/>
  <c r="C162"/>
  <c r="C158" s="1"/>
  <c r="C143" s="1"/>
  <c r="D147"/>
  <c r="D142" s="1"/>
  <c r="E147"/>
  <c r="E142" s="1"/>
  <c r="F147"/>
  <c r="F142" s="1"/>
  <c r="G147"/>
  <c r="G142" s="1"/>
  <c r="H147"/>
  <c r="H142" s="1"/>
  <c r="I147"/>
  <c r="I142" s="1"/>
  <c r="D146"/>
  <c r="D141" s="1"/>
  <c r="E146"/>
  <c r="E141" s="1"/>
  <c r="F146"/>
  <c r="F141" s="1"/>
  <c r="G146"/>
  <c r="G141" s="1"/>
  <c r="H146"/>
  <c r="H141" s="1"/>
  <c r="I146"/>
  <c r="I141" s="1"/>
  <c r="D145"/>
  <c r="D140" s="1"/>
  <c r="E145"/>
  <c r="E140" s="1"/>
  <c r="F145"/>
  <c r="F140" s="1"/>
  <c r="G145"/>
  <c r="G140" s="1"/>
  <c r="H145"/>
  <c r="H140" s="1"/>
  <c r="I145"/>
  <c r="I140" s="1"/>
  <c r="C146"/>
  <c r="C141" s="1"/>
  <c r="C145"/>
  <c r="D111"/>
  <c r="D121"/>
  <c r="D106"/>
  <c r="E111"/>
  <c r="E121"/>
  <c r="E106" s="1"/>
  <c r="G111"/>
  <c r="G121"/>
  <c r="H111"/>
  <c r="H133"/>
  <c r="H121" s="1"/>
  <c r="I111"/>
  <c r="I133"/>
  <c r="I121" s="1"/>
  <c r="D110"/>
  <c r="D120"/>
  <c r="D105" s="1"/>
  <c r="D104" s="1"/>
  <c r="E110"/>
  <c r="E120"/>
  <c r="E105"/>
  <c r="F120"/>
  <c r="F119" s="1"/>
  <c r="G110"/>
  <c r="G120"/>
  <c r="G105" s="1"/>
  <c r="H110"/>
  <c r="H120"/>
  <c r="H105" s="1"/>
  <c r="I110"/>
  <c r="I120"/>
  <c r="I105" s="1"/>
  <c r="C115"/>
  <c r="C110" s="1"/>
  <c r="C14" s="1"/>
  <c r="C132"/>
  <c r="C120" s="1"/>
  <c r="G125"/>
  <c r="H125" s="1"/>
  <c r="G129"/>
  <c r="H129"/>
  <c r="I129" s="1"/>
  <c r="C133"/>
  <c r="C117"/>
  <c r="C112" s="1"/>
  <c r="E134"/>
  <c r="F134" s="1"/>
  <c r="D122"/>
  <c r="D119"/>
  <c r="E122"/>
  <c r="E119" s="1"/>
  <c r="D127"/>
  <c r="E130"/>
  <c r="E127"/>
  <c r="F130"/>
  <c r="F127"/>
  <c r="G130"/>
  <c r="G127"/>
  <c r="H130"/>
  <c r="H127"/>
  <c r="I130"/>
  <c r="C128"/>
  <c r="C130"/>
  <c r="E126"/>
  <c r="F126" s="1"/>
  <c r="C124"/>
  <c r="E123"/>
  <c r="D123"/>
  <c r="H97"/>
  <c r="I97" s="1"/>
  <c r="I29"/>
  <c r="H56"/>
  <c r="E181"/>
  <c r="F181"/>
  <c r="G181" s="1"/>
  <c r="I190"/>
  <c r="D194"/>
  <c r="D101"/>
  <c r="D48"/>
  <c r="D44" s="1"/>
  <c r="D24" s="1"/>
  <c r="D93"/>
  <c r="D56"/>
  <c r="C148"/>
  <c r="C147"/>
  <c r="D114"/>
  <c r="E114"/>
  <c r="E131"/>
  <c r="D131"/>
  <c r="D109"/>
  <c r="I75"/>
  <c r="H75"/>
  <c r="G75"/>
  <c r="F75"/>
  <c r="E75"/>
  <c r="D75"/>
  <c r="C75"/>
  <c r="I74"/>
  <c r="H74"/>
  <c r="G74"/>
  <c r="F74"/>
  <c r="E74"/>
  <c r="D74"/>
  <c r="C74"/>
  <c r="I73"/>
  <c r="H73"/>
  <c r="G73"/>
  <c r="F73"/>
  <c r="E73"/>
  <c r="D73"/>
  <c r="C73"/>
  <c r="I72"/>
  <c r="H72"/>
  <c r="G72"/>
  <c r="F72"/>
  <c r="E72"/>
  <c r="D72"/>
  <c r="C72"/>
  <c r="D190"/>
  <c r="D186"/>
  <c r="D184" s="1"/>
  <c r="D171"/>
  <c r="D166" s="1"/>
  <c r="D89"/>
  <c r="D69" s="1"/>
  <c r="D52"/>
  <c r="D29"/>
  <c r="E29"/>
  <c r="E24" s="1"/>
  <c r="E171"/>
  <c r="E186"/>
  <c r="E166"/>
  <c r="F29"/>
  <c r="F89"/>
  <c r="F69" s="1"/>
  <c r="F184"/>
  <c r="G29"/>
  <c r="G15" s="1"/>
  <c r="G186"/>
  <c r="H29"/>
  <c r="C28"/>
  <c r="C47"/>
  <c r="C51"/>
  <c r="C55"/>
  <c r="C92"/>
  <c r="C96"/>
  <c r="C88" s="1"/>
  <c r="C68" s="1"/>
  <c r="D28"/>
  <c r="D23" s="1"/>
  <c r="D88"/>
  <c r="D68" s="1"/>
  <c r="C30"/>
  <c r="E50"/>
  <c r="D54"/>
  <c r="D91"/>
  <c r="D95"/>
  <c r="D99"/>
  <c r="E95"/>
  <c r="E99"/>
  <c r="F95"/>
  <c r="F99"/>
  <c r="C99" s="1"/>
  <c r="G95"/>
  <c r="G99"/>
  <c r="H95"/>
  <c r="H99"/>
  <c r="I99"/>
  <c r="C101"/>
  <c r="C102"/>
  <c r="C100"/>
  <c r="E184"/>
  <c r="G184"/>
  <c r="D170"/>
  <c r="D185"/>
  <c r="E170"/>
  <c r="E185"/>
  <c r="F170"/>
  <c r="F185"/>
  <c r="G170"/>
  <c r="G185"/>
  <c r="G165" s="1"/>
  <c r="H170"/>
  <c r="H185"/>
  <c r="I170"/>
  <c r="I185"/>
  <c r="I165" s="1"/>
  <c r="C170"/>
  <c r="C189"/>
  <c r="C185" s="1"/>
  <c r="E109"/>
  <c r="E28"/>
  <c r="E43"/>
  <c r="E23" s="1"/>
  <c r="E88"/>
  <c r="E68"/>
  <c r="F28"/>
  <c r="F14" s="1"/>
  <c r="F43"/>
  <c r="F88"/>
  <c r="F68" s="1"/>
  <c r="G28"/>
  <c r="G43"/>
  <c r="G23" s="1"/>
  <c r="G88"/>
  <c r="G68" s="1"/>
  <c r="H28"/>
  <c r="H14" s="1"/>
  <c r="H43"/>
  <c r="H88"/>
  <c r="H68" s="1"/>
  <c r="I28"/>
  <c r="I43"/>
  <c r="I23"/>
  <c r="I88"/>
  <c r="I68"/>
  <c r="E195"/>
  <c r="F195" s="1"/>
  <c r="C193"/>
  <c r="D192"/>
  <c r="E192"/>
  <c r="G14"/>
  <c r="I14"/>
  <c r="D179"/>
  <c r="D169" s="1"/>
  <c r="D27"/>
  <c r="D15"/>
  <c r="D14"/>
  <c r="E14"/>
  <c r="E188"/>
  <c r="D188"/>
  <c r="C29"/>
  <c r="E15"/>
  <c r="G27"/>
  <c r="E27"/>
  <c r="F27"/>
  <c r="F188"/>
  <c r="E13"/>
  <c r="E16"/>
  <c r="H15"/>
  <c r="I15"/>
  <c r="H27"/>
  <c r="I27"/>
  <c r="C27"/>
  <c r="D16"/>
  <c r="D13"/>
  <c r="F91"/>
  <c r="F87" s="1"/>
  <c r="F67" s="1"/>
  <c r="E46"/>
  <c r="G114"/>
  <c r="D46"/>
  <c r="E179"/>
  <c r="E169" s="1"/>
  <c r="C190"/>
  <c r="E91"/>
  <c r="E87" s="1"/>
  <c r="E67" s="1"/>
  <c r="D50"/>
  <c r="G16"/>
  <c r="F50"/>
  <c r="C182"/>
  <c r="C172" s="1"/>
  <c r="F171"/>
  <c r="F166" s="1"/>
  <c r="F179"/>
  <c r="F169" s="1"/>
  <c r="H114"/>
  <c r="H109" s="1"/>
  <c r="H13" s="1"/>
  <c r="G109"/>
  <c r="G188"/>
  <c r="H188"/>
  <c r="I114"/>
  <c r="G46"/>
  <c r="G13"/>
  <c r="G50"/>
  <c r="C94"/>
  <c r="I109"/>
  <c r="I16"/>
  <c r="I188"/>
  <c r="C191"/>
  <c r="C187" s="1"/>
  <c r="C53"/>
  <c r="I13"/>
  <c r="D87" l="1"/>
  <c r="D67" s="1"/>
  <c r="F109"/>
  <c r="F13" s="1"/>
  <c r="C114"/>
  <c r="C109" s="1"/>
  <c r="C13" s="1"/>
  <c r="C116"/>
  <c r="C111" s="1"/>
  <c r="F111"/>
  <c r="C188"/>
  <c r="H165"/>
  <c r="F165"/>
  <c r="E165"/>
  <c r="E164" s="1"/>
  <c r="D165"/>
  <c r="D164" s="1"/>
  <c r="C165"/>
  <c r="D42"/>
  <c r="D22" s="1"/>
  <c r="C43"/>
  <c r="C23" s="1"/>
  <c r="E104"/>
  <c r="I10"/>
  <c r="I18" s="1"/>
  <c r="G10"/>
  <c r="G18" s="1"/>
  <c r="E10"/>
  <c r="C105"/>
  <c r="F105"/>
  <c r="I98"/>
  <c r="C98" s="1"/>
  <c r="C90" s="1"/>
  <c r="C70" s="1"/>
  <c r="F25"/>
  <c r="G25"/>
  <c r="G12" s="1"/>
  <c r="G20" s="1"/>
  <c r="C52"/>
  <c r="I52"/>
  <c r="I50" s="1"/>
  <c r="H50"/>
  <c r="F42"/>
  <c r="F22" s="1"/>
  <c r="H48"/>
  <c r="C49"/>
  <c r="E11"/>
  <c r="E19" s="1"/>
  <c r="F192"/>
  <c r="G195"/>
  <c r="C16"/>
  <c r="C129"/>
  <c r="C127" s="1"/>
  <c r="I127"/>
  <c r="I125"/>
  <c r="C125"/>
  <c r="C121" s="1"/>
  <c r="C106" s="1"/>
  <c r="H107"/>
  <c r="H16"/>
  <c r="I194"/>
  <c r="H186"/>
  <c r="H184" s="1"/>
  <c r="C194"/>
  <c r="C186" s="1"/>
  <c r="C184" s="1"/>
  <c r="E18"/>
  <c r="H181"/>
  <c r="G171"/>
  <c r="G166" s="1"/>
  <c r="G164" s="1"/>
  <c r="G179"/>
  <c r="I95"/>
  <c r="C95" s="1"/>
  <c r="C97"/>
  <c r="G126"/>
  <c r="F123"/>
  <c r="F122"/>
  <c r="G134"/>
  <c r="C15"/>
  <c r="I106"/>
  <c r="I104" s="1"/>
  <c r="H106"/>
  <c r="G106"/>
  <c r="G104" s="1"/>
  <c r="F107"/>
  <c r="F16"/>
  <c r="H93"/>
  <c r="G89"/>
  <c r="G69" s="1"/>
  <c r="G91"/>
  <c r="H57"/>
  <c r="I57" s="1"/>
  <c r="C57"/>
  <c r="G54"/>
  <c r="G42" s="1"/>
  <c r="G22" s="1"/>
  <c r="F164"/>
  <c r="H45"/>
  <c r="H25" s="1"/>
  <c r="H20" s="1"/>
  <c r="D12"/>
  <c r="G11"/>
  <c r="G19" s="1"/>
  <c r="C45"/>
  <c r="C25" s="1"/>
  <c r="C167"/>
  <c r="D10"/>
  <c r="D11"/>
  <c r="H54"/>
  <c r="H104"/>
  <c r="C140"/>
  <c r="I167"/>
  <c r="I45"/>
  <c r="I25" s="1"/>
  <c r="F12"/>
  <c r="E167"/>
  <c r="E12" s="1"/>
  <c r="E54"/>
  <c r="E42" s="1"/>
  <c r="E22" s="1"/>
  <c r="H23"/>
  <c r="H10" s="1"/>
  <c r="F23"/>
  <c r="I56"/>
  <c r="F106" l="1"/>
  <c r="F11" s="1"/>
  <c r="F19" s="1"/>
  <c r="F15"/>
  <c r="F104"/>
  <c r="C10"/>
  <c r="C18" s="1"/>
  <c r="F10"/>
  <c r="C12"/>
  <c r="I90"/>
  <c r="I70" s="1"/>
  <c r="I12" s="1"/>
  <c r="I20" s="1"/>
  <c r="F20"/>
  <c r="C50"/>
  <c r="H44"/>
  <c r="H24" s="1"/>
  <c r="I48"/>
  <c r="I46" s="1"/>
  <c r="H46"/>
  <c r="H42" s="1"/>
  <c r="H22" s="1"/>
  <c r="E20"/>
  <c r="E9"/>
  <c r="E17" s="1"/>
  <c r="D19"/>
  <c r="D9"/>
  <c r="D17" s="1"/>
  <c r="D18"/>
  <c r="H134"/>
  <c r="G122"/>
  <c r="G119" s="1"/>
  <c r="H126"/>
  <c r="G123"/>
  <c r="I54"/>
  <c r="C54" s="1"/>
  <c r="C56"/>
  <c r="H18"/>
  <c r="D20"/>
  <c r="G87"/>
  <c r="G67" s="1"/>
  <c r="H91"/>
  <c r="H87" s="1"/>
  <c r="H67" s="1"/>
  <c r="I93"/>
  <c r="H89"/>
  <c r="H69" s="1"/>
  <c r="G169"/>
  <c r="I181"/>
  <c r="H171"/>
  <c r="H166" s="1"/>
  <c r="H164" s="1"/>
  <c r="H179"/>
  <c r="H169" s="1"/>
  <c r="I186"/>
  <c r="I184" s="1"/>
  <c r="G192"/>
  <c r="H195"/>
  <c r="G9"/>
  <c r="G17" s="1"/>
  <c r="F9" l="1"/>
  <c r="F17" s="1"/>
  <c r="F18"/>
  <c r="I42"/>
  <c r="I22" s="1"/>
  <c r="I44"/>
  <c r="I24" s="1"/>
  <c r="C48"/>
  <c r="C44" s="1"/>
  <c r="C24" s="1"/>
  <c r="C46"/>
  <c r="C42" s="1"/>
  <c r="C22" s="1"/>
  <c r="I126"/>
  <c r="I123" s="1"/>
  <c r="H123"/>
  <c r="C123" s="1"/>
  <c r="C126"/>
  <c r="I195"/>
  <c r="I192" s="1"/>
  <c r="H192"/>
  <c r="C192" s="1"/>
  <c r="I179"/>
  <c r="I171"/>
  <c r="I166" s="1"/>
  <c r="I164" s="1"/>
  <c r="C181"/>
  <c r="C171" s="1"/>
  <c r="C166" s="1"/>
  <c r="C164" s="1"/>
  <c r="I89"/>
  <c r="I69" s="1"/>
  <c r="I11" s="1"/>
  <c r="I91"/>
  <c r="I87" s="1"/>
  <c r="I67" s="1"/>
  <c r="C93"/>
  <c r="C89" s="1"/>
  <c r="C69" s="1"/>
  <c r="H122"/>
  <c r="H119" s="1"/>
  <c r="H131"/>
  <c r="I134"/>
  <c r="C134"/>
  <c r="C122" s="1"/>
  <c r="H11"/>
  <c r="C20" l="1"/>
  <c r="C91"/>
  <c r="C87" s="1"/>
  <c r="C67" s="1"/>
  <c r="C107"/>
  <c r="C104" s="1"/>
  <c r="C119"/>
  <c r="I19"/>
  <c r="I9"/>
  <c r="I17" s="1"/>
  <c r="H19"/>
  <c r="C11"/>
  <c r="C9" s="1"/>
  <c r="H9"/>
  <c r="H17" s="1"/>
  <c r="I122"/>
  <c r="I119" s="1"/>
  <c r="I131"/>
  <c r="C131" s="1"/>
  <c r="I169"/>
  <c r="C179"/>
  <c r="C169" s="1"/>
  <c r="C195"/>
  <c r="C17" l="1"/>
  <c r="C19"/>
</calcChain>
</file>

<file path=xl/sharedStrings.xml><?xml version="1.0" encoding="utf-8"?>
<sst xmlns="http://schemas.openxmlformats.org/spreadsheetml/2006/main" count="240" uniqueCount="67">
  <si>
    <t>№ строки</t>
  </si>
  <si>
    <t>Наименование мероприятия / Источники расходов на финансирование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</si>
  <si>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</si>
  <si>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</si>
  <si>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</si>
  <si>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</si>
  <si>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</si>
  <si>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</si>
  <si>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</si>
  <si>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Обем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</si>
  <si>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</si>
  <si>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</si>
  <si>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 ПО МУНИЦИПАЛЬНОЙ ПРОГРАММЕ, В ТОМ ЧИСЛЕ: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</si>
  <si>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</si>
  <si>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</si>
  <si>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</si>
  <si>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</si>
  <si>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</si>
  <si>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«Развитие физической культуры и спорта в Кушвинском городском округе»</t>
  </si>
  <si>
    <t>ВСЕГО ПО ПОДПРОГРАММЕ 1, В ТОМ ЧИСЛЕ: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</si>
  <si>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</si>
  <si>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</si>
  <si>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</si>
  <si>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всего, в том числе</t>
  </si>
  <si>
    <t>1.2. Иные капитальные вложения</t>
  </si>
  <si>
    <t>2. Прочие нужды</t>
  </si>
  <si>
    <t>Всего по направлению "Прочие нужды", в том числе</t>
  </si>
  <si>
    <t>МБУ КГО "Центр ФКСиТ "Горняк", МБУ КГО с/к "Синегорец"</t>
  </si>
  <si>
    <t>ВСЕГО ПО ПОДПРОГРАММЕ 2, В ТОМ ЧИСЛЕ:</t>
  </si>
  <si>
    <t>ПОДПРОГРАММА 3 «Развитие инфраструктуры объектов спорта муниципальной собственности Кушвинского городского округа»</t>
  </si>
  <si>
    <t>ПОДПРОГРАММА 4 «Патриотическое воспитание молодых граждан в Кушвинском городском округе»</t>
  </si>
  <si>
    <t>ВСЕГО ПО ПОДПРОГРАММЕ 3, В ТОМ ЧИСЛЕ:</t>
  </si>
  <si>
    <t>ВСЕГО ПО ПОДПРОГРАММЕ 4, В ТОМ ЧИСЛЕ:</t>
  </si>
  <si>
    <t>ВСЕГО ПО ПОДПРОГРАММЕ 5, В ТОМ ЧИСЛЕ:</t>
  </si>
  <si>
    <t>УФКиС КГО, МКУ КГО "Центр учета"</t>
  </si>
  <si>
    <t>Иные капитальные вложения всего, из них</t>
  </si>
  <si>
    <t>Мероприятие 1 "Организация предоставления услуг (выполнения работ) в сфере физической культуры и спорта", всего, из них</t>
  </si>
  <si>
    <t>Мероприятие 2 "Организация и проведение мероприятий в сфере физической культуры и спорта", всего, из них</t>
  </si>
  <si>
    <t>Мероприятие 3 "Организация и проведение мероприятий среди людей с ограниченными физическими возможностями здоровья", всего, из них</t>
  </si>
  <si>
    <t>ПОДПРОГРАММА 2 «Развитие образования в сфере физической культуры и спорта в Кушвинском городском округе»</t>
  </si>
  <si>
    <t>Иные капитальные вложения, всего, из них</t>
  </si>
  <si>
    <t>УФКиС КГО</t>
  </si>
  <si>
    <t xml:space="preserve"> МКУ КГО "Центр учета"</t>
  </si>
  <si>
    <t>29,30,31,33,34</t>
  </si>
  <si>
    <t>МБОУ ДО ДЮСШ "Локомотив"</t>
  </si>
  <si>
    <t>ПЛАН МЕРОПРИЯТИЙ ПО ВЫПОЛНЕНИЮ МУНИЦИПАЛЬНОЙ ПРОГРАММЫ КУШВИНСКОГО ГОРОДСКОГО ОКРУГА "РАЗВИТИЕ ФИЗИЧЕСКОЙ КУЛЬТУРЫ И СПОРТА В КУШВИНСКОМ ГОРОДСКОМ ОКРУГЕ ДО 2020 ГОДА"</t>
  </si>
  <si>
    <t>ПОДПРОГРАММА 5 «Обеспечение реализации муниципальной программы Кушвинского городского округа «Развитие физической культуры и спорта в Кушвинском городском округе до 2020 года»</t>
  </si>
  <si>
    <t>МБУ КГО "Центр ФКСиТ "Горняк"</t>
  </si>
  <si>
    <t>МБОУ ДО ДЮСШ "Локомотив", МБУ КГО с/к "Синегорец", МБУ КГО "Центр ФКСиТ "Горняк"</t>
  </si>
  <si>
    <t>Мероприятие 4 "Обеспечение мероприятий по развитию материально-технической базы муниципальных учреждений в сфере физической культуры и спорта", всего, из них</t>
  </si>
  <si>
    <t>4,8,9,10,11,12</t>
  </si>
  <si>
    <t>МБУ КГО с/к "Синегорец"</t>
  </si>
  <si>
    <t>9,10,11,12,14</t>
  </si>
  <si>
    <t>5,6,9,10,11</t>
  </si>
  <si>
    <t>Мероприятие 6 "Организация предоставления дополнительного образования детей в сфере физической культуры и спорта", всего, из них</t>
  </si>
  <si>
    <t>Мероприятие 7 "Обеспечение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резерва", всего, из них</t>
  </si>
  <si>
    <t>Мероприятие 8 "Участие в учебно-тренировочных сборах и спортивных соревнованиях", всего, из них</t>
  </si>
  <si>
    <t>Мероприятие 9 "Проектирование освещенной "Лыжероллерной трассы" специализированной детско-юношеской спортивной школы Олимпийского резерва, располагающейся в дальнейшем по адресу г. Кушва, микрорайон Дачный, ул. Энгельса", всего, из них</t>
  </si>
  <si>
    <t>Мероприятие 10 "Приобретение проекта строительства крытого катка с искусственным льдом с привязкой, инженерные изыскания, подготовка земельного участка", всего, из них</t>
  </si>
  <si>
    <t>Мероприятие 13 "Приобретение спортивного оборудования", всего, из них</t>
  </si>
  <si>
    <t>Мероприятие 14 "Обеспечение деятельности органов местного самоуправления (органов местной администрации) (центральный аппарат)", всего, из них</t>
  </si>
  <si>
    <t>Мероприятие 15 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спорта", всего, из них</t>
  </si>
  <si>
    <t>Мероприятие 5 Реализация мероприятий по поэтапному внедрению Всероссийского физкультурно-спортивного комплекса "Готов к труду и обороне" (ГТО)</t>
  </si>
  <si>
    <t>Мероприятие 12 "Присоединение к сетям инженерно-технического обеспечения спортивного комплекса "Синегорец" , всего, из них</t>
  </si>
  <si>
    <t>Мероприятие 11 "Проектные и изыскательные работы по устройству универсальной спортивной площадки "Локомотив", всего, из них</t>
  </si>
  <si>
    <t xml:space="preserve">Приложение 1
к постановлению администрации Кушвинского городского округа                                                                 от "11"мая 2017 г. № 607 </t>
  </si>
  <si>
    <t>Приложение № 2   к муниципальной программе «Развитие физической культуры и спорта в Кушвинском городском округе до 2020 года»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</si>
</sst>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/>
    <xf numFmtId="0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justify" wrapText="1"/>
    </xf>
    <xf numFmtId="3" fontId="1" fillId="0" borderId="1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/>
    <xf numFmtId="4" fontId="1" fillId="0" borderId="1" xfId="0" applyNumberFormat="1" applyFont="1" applyFill="1" applyBorder="1" applyAlignment="1">
      <alignment horizontal="center" wrapText="1"/>
    </xf>
    <xf numFmtId="4" fontId="1" fillId="0" borderId="5" xfId="0" applyNumberFormat="1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3" xfId="0" applyNumberFormat="1" applyFont="1" applyFill="1" applyBorder="1" applyAlignment="1">
      <alignment horizontal="center" wrapText="1"/>
    </xf>
    <xf numFmtId="4" fontId="1" fillId="0" borderId="4" xfId="0" applyNumberFormat="1" applyFont="1" applyFill="1" applyBorder="1" applyAlignment="1">
      <alignment horizontal="center" wrapText="1"/>
    </xf>
    <xf numFmtId="4" fontId="1" fillId="0" borderId="5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9"/>
  <sheetViews>
    <sheetView tabSelected="1" topLeftCell="D1" zoomScale="90" zoomScaleNormal="90" workbookViewId="0">
      <selection activeCell="C6" sqref="C6:I6"/>
    </sheetView>
  </sheetViews>
  <sheetFormatPr defaultRowHeight="15.75"/>
  <cols>
    <col min="1" max="1" width="9.140625" style="1"/>
    <col min="2" max="2" width="28.28515625" style="1" customWidth="1"/>
    <col min="3" max="3" width="16.28515625" style="1" customWidth="1"/>
    <col min="4" max="4" width="15.42578125" style="1" bestFit="1" customWidth="1"/>
    <col min="5" max="5" width="16.7109375" style="1" customWidth="1"/>
    <col min="6" max="6" width="15.140625" style="1" customWidth="1"/>
    <col min="7" max="7" width="15.42578125" style="1" customWidth="1"/>
    <col min="8" max="8" width="15" style="1" customWidth="1"/>
    <col min="9" max="9" width="14.85546875" style="1" customWidth="1"/>
    <col min="10" max="10" width="15.28515625" style="1" customWidth="1"/>
    <col min="11" max="11" width="16.28515625" style="1" customWidth="1"/>
    <col min="12" max="18" width="9.140625" style="1"/>
  </cols>
  <sheetData>
    <row r="1" spans="1:11" ht="42.75" customHeight="1">
      <c r="A1" s="4"/>
      <c r="B1" s="4"/>
      <c r="C1" s="4"/>
      <c r="D1" s="4"/>
      <c r="E1" s="4"/>
      <c r="F1" s="4"/>
      <c r="G1" s="4"/>
      <c r="H1" s="25" t="s">
        <v>65</v>
      </c>
      <c r="I1" s="25"/>
      <c r="J1" s="25"/>
      <c r="K1" s="25"/>
    </row>
    <row r="2" spans="1:11" ht="15.75" hidden="1" customHeight="1">
      <c r="A2" s="4"/>
      <c r="B2" s="4"/>
      <c r="C2" s="4"/>
      <c r="D2" s="4"/>
      <c r="E2" s="4"/>
      <c r="F2" s="4"/>
      <c r="G2" s="4"/>
      <c r="H2" s="25"/>
      <c r="I2" s="25"/>
      <c r="J2" s="25"/>
      <c r="K2" s="25"/>
    </row>
    <row r="3" spans="1:11" ht="38.25" customHeight="1">
      <c r="A3" s="4"/>
      <c r="B3" s="4"/>
      <c r="C3" s="4"/>
      <c r="D3" s="4"/>
      <c r="E3" s="4"/>
      <c r="F3" s="4"/>
      <c r="G3" s="4"/>
      <c r="H3" s="28" t="s">
        <v>66</v>
      </c>
      <c r="I3" s="28"/>
      <c r="J3" s="28"/>
      <c r="K3" s="28"/>
    </row>
    <row r="4" spans="1:11" ht="34.5" customHeight="1">
      <c r="A4" s="26" t="s">
        <v>45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44.25" customHeight="1">
      <c r="A6" s="27" t="s">
        <v>0</v>
      </c>
      <c r="B6" s="27" t="s">
        <v>1</v>
      </c>
      <c r="C6" s="27" t="s">
        <v>9</v>
      </c>
      <c r="D6" s="27"/>
      <c r="E6" s="27"/>
      <c r="F6" s="27"/>
      <c r="G6" s="27"/>
      <c r="H6" s="27"/>
      <c r="I6" s="27"/>
      <c r="J6" s="27" t="s">
        <v>10</v>
      </c>
      <c r="K6" s="27" t="s">
        <v>11</v>
      </c>
    </row>
    <row r="7" spans="1:11" ht="65.25" customHeight="1">
      <c r="A7" s="27"/>
      <c r="B7" s="27"/>
      <c r="C7" s="17" t="s">
        <v>2</v>
      </c>
      <c r="D7" s="17" t="s">
        <v>3</v>
      </c>
      <c r="E7" s="17" t="s">
        <v>4</v>
      </c>
      <c r="F7" s="17" t="s">
        <v>5</v>
      </c>
      <c r="G7" s="17" t="s">
        <v>6</v>
      </c>
      <c r="H7" s="17" t="s">
        <v>7</v>
      </c>
      <c r="I7" s="17" t="s">
        <v>8</v>
      </c>
      <c r="J7" s="27"/>
      <c r="K7" s="27"/>
    </row>
    <row r="8" spans="1:11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</row>
    <row r="9" spans="1:11" ht="63">
      <c r="A9" s="2">
        <v>1</v>
      </c>
      <c r="B9" s="3" t="s">
        <v>12</v>
      </c>
      <c r="C9" s="3">
        <f>C11+C12+C10</f>
        <v>434375005.82050008</v>
      </c>
      <c r="D9" s="3">
        <f t="shared" ref="D9:I9" si="0">D10+D11+D12</f>
        <v>45392348.600000001</v>
      </c>
      <c r="E9" s="3">
        <f t="shared" si="0"/>
        <v>72259486.219999999</v>
      </c>
      <c r="F9" s="3">
        <f t="shared" si="0"/>
        <v>176560965.75</v>
      </c>
      <c r="G9" s="3">
        <f t="shared" si="0"/>
        <v>47330256.560000002</v>
      </c>
      <c r="H9" s="3">
        <f t="shared" si="0"/>
        <v>51637748.289999999</v>
      </c>
      <c r="I9" s="3">
        <f t="shared" si="0"/>
        <v>41194200.400500007</v>
      </c>
      <c r="J9" s="3"/>
      <c r="K9" s="3"/>
    </row>
    <row r="10" spans="1:11">
      <c r="A10" s="2">
        <v>2</v>
      </c>
      <c r="B10" s="3" t="s">
        <v>13</v>
      </c>
      <c r="C10" s="3">
        <f>C23+C68+C105+C141</f>
        <v>100098100</v>
      </c>
      <c r="D10" s="3">
        <f t="shared" ref="D10:I10" si="1">D23+D68+D105+D141</f>
        <v>34100</v>
      </c>
      <c r="E10" s="3">
        <f t="shared" si="1"/>
        <v>20064000</v>
      </c>
      <c r="F10" s="3">
        <f t="shared" si="1"/>
        <v>80000000</v>
      </c>
      <c r="G10" s="3">
        <f t="shared" si="1"/>
        <v>0</v>
      </c>
      <c r="H10" s="3">
        <f t="shared" si="1"/>
        <v>0</v>
      </c>
      <c r="I10" s="3">
        <f t="shared" si="1"/>
        <v>0</v>
      </c>
      <c r="J10" s="3"/>
      <c r="K10" s="3"/>
    </row>
    <row r="11" spans="1:11">
      <c r="A11" s="2">
        <v>3</v>
      </c>
      <c r="B11" s="3" t="s">
        <v>14</v>
      </c>
      <c r="C11" s="3">
        <f>SUM(D11:I11)</f>
        <v>319119670.87000006</v>
      </c>
      <c r="D11" s="3">
        <f t="shared" ref="D11:H12" si="2">D24+D69+D106+D142+D166</f>
        <v>43133248.600000001</v>
      </c>
      <c r="E11" s="3">
        <f t="shared" si="2"/>
        <v>49424663.010000005</v>
      </c>
      <c r="F11" s="3">
        <f>F24+F69+F106+F142+F166</f>
        <v>94121437.239999995</v>
      </c>
      <c r="G11" s="3">
        <f t="shared" si="2"/>
        <v>44795846</v>
      </c>
      <c r="H11" s="3">
        <f t="shared" si="2"/>
        <v>49103337.729999997</v>
      </c>
      <c r="I11" s="3">
        <f>I24+I69+I106+I142+I166-0.01</f>
        <v>38541138.290000007</v>
      </c>
      <c r="J11" s="3"/>
      <c r="K11" s="3"/>
    </row>
    <row r="12" spans="1:11">
      <c r="A12" s="2">
        <v>4</v>
      </c>
      <c r="B12" s="3" t="s">
        <v>15</v>
      </c>
      <c r="C12" s="3">
        <f>SUM(D12:I12)</f>
        <v>15157234.950500002</v>
      </c>
      <c r="D12" s="3">
        <f t="shared" si="2"/>
        <v>2225000</v>
      </c>
      <c r="E12" s="3">
        <f t="shared" si="2"/>
        <v>2770823.21</v>
      </c>
      <c r="F12" s="3">
        <f t="shared" si="2"/>
        <v>2439528.5100000002</v>
      </c>
      <c r="G12" s="3">
        <f t="shared" si="2"/>
        <v>2534410.56</v>
      </c>
      <c r="H12" s="3">
        <f t="shared" si="2"/>
        <v>2534410.56</v>
      </c>
      <c r="I12" s="3">
        <f>I25+I70+I107+I143+I167</f>
        <v>2653062.1105000004</v>
      </c>
      <c r="J12" s="3"/>
      <c r="K12" s="3"/>
    </row>
    <row r="13" spans="1:11">
      <c r="A13" s="2">
        <v>5</v>
      </c>
      <c r="B13" s="3" t="s">
        <v>16</v>
      </c>
      <c r="C13" s="3">
        <f t="shared" ref="C13:I16" si="3">C27+C109+C145</f>
        <v>178392268.05999997</v>
      </c>
      <c r="D13" s="3">
        <f t="shared" si="3"/>
        <v>0</v>
      </c>
      <c r="E13" s="3">
        <f t="shared" si="3"/>
        <v>22321300</v>
      </c>
      <c r="F13" s="3">
        <f t="shared" si="3"/>
        <v>135883476.32999998</v>
      </c>
      <c r="G13" s="3">
        <f t="shared" si="3"/>
        <v>7940000</v>
      </c>
      <c r="H13" s="3">
        <f t="shared" si="3"/>
        <v>12247491.73</v>
      </c>
      <c r="I13" s="3">
        <f t="shared" si="3"/>
        <v>0</v>
      </c>
      <c r="J13" s="3"/>
      <c r="K13" s="3"/>
    </row>
    <row r="14" spans="1:11">
      <c r="A14" s="2">
        <v>6</v>
      </c>
      <c r="B14" s="3" t="s">
        <v>13</v>
      </c>
      <c r="C14" s="3">
        <f t="shared" si="3"/>
        <v>100000000</v>
      </c>
      <c r="D14" s="3">
        <f t="shared" si="3"/>
        <v>0</v>
      </c>
      <c r="E14" s="3">
        <f t="shared" si="3"/>
        <v>20000000</v>
      </c>
      <c r="F14" s="3">
        <f t="shared" si="3"/>
        <v>80000000</v>
      </c>
      <c r="G14" s="3">
        <f t="shared" si="3"/>
        <v>0</v>
      </c>
      <c r="H14" s="3">
        <f t="shared" si="3"/>
        <v>0</v>
      </c>
      <c r="I14" s="3">
        <f t="shared" si="3"/>
        <v>0</v>
      </c>
      <c r="J14" s="3"/>
      <c r="K14" s="3"/>
    </row>
    <row r="15" spans="1:11">
      <c r="A15" s="2">
        <v>7</v>
      </c>
      <c r="B15" s="3" t="s">
        <v>14</v>
      </c>
      <c r="C15" s="3">
        <f t="shared" si="3"/>
        <v>78392268.059999987</v>
      </c>
      <c r="D15" s="3">
        <f t="shared" si="3"/>
        <v>0</v>
      </c>
      <c r="E15" s="3">
        <f t="shared" si="3"/>
        <v>2321300</v>
      </c>
      <c r="F15" s="3">
        <f t="shared" si="3"/>
        <v>55883476.329999983</v>
      </c>
      <c r="G15" s="3">
        <f t="shared" si="3"/>
        <v>7940000</v>
      </c>
      <c r="H15" s="3">
        <f t="shared" si="3"/>
        <v>12247491.73</v>
      </c>
      <c r="I15" s="3">
        <f t="shared" si="3"/>
        <v>0</v>
      </c>
      <c r="J15" s="3"/>
      <c r="K15" s="3"/>
    </row>
    <row r="16" spans="1:11">
      <c r="A16" s="2">
        <v>8</v>
      </c>
      <c r="B16" s="3" t="s">
        <v>15</v>
      </c>
      <c r="C16" s="3">
        <f t="shared" si="3"/>
        <v>0</v>
      </c>
      <c r="D16" s="3">
        <f t="shared" si="3"/>
        <v>0</v>
      </c>
      <c r="E16" s="3">
        <f t="shared" si="3"/>
        <v>0</v>
      </c>
      <c r="F16" s="3">
        <f t="shared" si="3"/>
        <v>0</v>
      </c>
      <c r="G16" s="3">
        <f t="shared" si="3"/>
        <v>0</v>
      </c>
      <c r="H16" s="3">
        <f t="shared" si="3"/>
        <v>0</v>
      </c>
      <c r="I16" s="3">
        <f t="shared" si="3"/>
        <v>0</v>
      </c>
      <c r="J16" s="3"/>
      <c r="K16" s="3"/>
    </row>
    <row r="17" spans="1:11">
      <c r="A17" s="2">
        <v>9</v>
      </c>
      <c r="B17" s="3" t="s">
        <v>17</v>
      </c>
      <c r="C17" s="3">
        <f>C9-C13</f>
        <v>255982737.7605001</v>
      </c>
      <c r="D17" s="3">
        <f t="shared" ref="D17:I17" si="4">D9-D13</f>
        <v>45392348.600000001</v>
      </c>
      <c r="E17" s="3">
        <f t="shared" si="4"/>
        <v>49938186.219999999</v>
      </c>
      <c r="F17" s="3">
        <f t="shared" si="4"/>
        <v>40677489.420000017</v>
      </c>
      <c r="G17" s="3">
        <f t="shared" si="4"/>
        <v>39390256.560000002</v>
      </c>
      <c r="H17" s="3">
        <f t="shared" si="4"/>
        <v>39390256.560000002</v>
      </c>
      <c r="I17" s="3">
        <f t="shared" si="4"/>
        <v>41194200.400500007</v>
      </c>
      <c r="J17" s="3"/>
      <c r="K17" s="3"/>
    </row>
    <row r="18" spans="1:11">
      <c r="A18" s="2">
        <v>10</v>
      </c>
      <c r="B18" s="3" t="s">
        <v>13</v>
      </c>
      <c r="C18" s="3">
        <f>C10-C14</f>
        <v>98100</v>
      </c>
      <c r="D18" s="3">
        <f t="shared" ref="D18:I18" si="5">D10-D14</f>
        <v>34100</v>
      </c>
      <c r="E18" s="3">
        <f t="shared" si="5"/>
        <v>64000</v>
      </c>
      <c r="F18" s="3">
        <f t="shared" si="5"/>
        <v>0</v>
      </c>
      <c r="G18" s="3">
        <f t="shared" si="5"/>
        <v>0</v>
      </c>
      <c r="H18" s="3">
        <f t="shared" si="5"/>
        <v>0</v>
      </c>
      <c r="I18" s="3">
        <f t="shared" si="5"/>
        <v>0</v>
      </c>
      <c r="J18" s="3"/>
      <c r="K18" s="3"/>
    </row>
    <row r="19" spans="1:11">
      <c r="A19" s="2">
        <v>11</v>
      </c>
      <c r="B19" s="3" t="s">
        <v>14</v>
      </c>
      <c r="C19" s="3">
        <f>C11-C15</f>
        <v>240727402.81000006</v>
      </c>
      <c r="D19" s="3">
        <f t="shared" ref="D19:I19" si="6">D11-D15</f>
        <v>43133248.600000001</v>
      </c>
      <c r="E19" s="3">
        <f t="shared" si="6"/>
        <v>47103363.010000005</v>
      </c>
      <c r="F19" s="3">
        <f t="shared" si="6"/>
        <v>38237960.910000011</v>
      </c>
      <c r="G19" s="3">
        <f t="shared" si="6"/>
        <v>36855846</v>
      </c>
      <c r="H19" s="3">
        <f t="shared" si="6"/>
        <v>36855846</v>
      </c>
      <c r="I19" s="3">
        <f t="shared" si="6"/>
        <v>38541138.290000007</v>
      </c>
      <c r="J19" s="3"/>
      <c r="K19" s="3"/>
    </row>
    <row r="20" spans="1:11">
      <c r="A20" s="2">
        <v>12</v>
      </c>
      <c r="B20" s="3" t="s">
        <v>15</v>
      </c>
      <c r="C20" s="3">
        <f>C12-C16</f>
        <v>15157234.950500002</v>
      </c>
      <c r="D20" s="3">
        <f t="shared" ref="D20:I20" si="7">D12-D16</f>
        <v>2225000</v>
      </c>
      <c r="E20" s="3">
        <f t="shared" si="7"/>
        <v>2770823.21</v>
      </c>
      <c r="F20" s="3">
        <f t="shared" si="7"/>
        <v>2439528.5100000002</v>
      </c>
      <c r="G20" s="3">
        <f t="shared" si="7"/>
        <v>2534410.56</v>
      </c>
      <c r="H20" s="3">
        <f t="shared" si="7"/>
        <v>2534410.56</v>
      </c>
      <c r="I20" s="3">
        <f t="shared" si="7"/>
        <v>2653062.1105000004</v>
      </c>
      <c r="J20" s="3"/>
      <c r="K20" s="3"/>
    </row>
    <row r="21" spans="1:11">
      <c r="A21" s="2">
        <v>13</v>
      </c>
      <c r="B21" s="18" t="s">
        <v>18</v>
      </c>
      <c r="C21" s="18"/>
      <c r="D21" s="18"/>
      <c r="E21" s="18"/>
      <c r="F21" s="18"/>
      <c r="G21" s="18"/>
      <c r="H21" s="18"/>
      <c r="I21" s="18"/>
      <c r="J21" s="18"/>
      <c r="K21" s="18"/>
    </row>
    <row r="22" spans="1:11" ht="47.25">
      <c r="A22" s="2">
        <v>14</v>
      </c>
      <c r="B22" s="3" t="s">
        <v>19</v>
      </c>
      <c r="C22" s="3">
        <f>C27+C42</f>
        <v>174178862.72150001</v>
      </c>
      <c r="D22" s="3">
        <f t="shared" ref="D22:I22" si="8">D27+D42</f>
        <v>32060490.770000003</v>
      </c>
      <c r="E22" s="3">
        <f t="shared" si="8"/>
        <v>32436942.900000002</v>
      </c>
      <c r="F22" s="3">
        <f t="shared" si="8"/>
        <v>27277233.670000002</v>
      </c>
      <c r="G22" s="3">
        <f t="shared" si="8"/>
        <v>26652529.629999999</v>
      </c>
      <c r="H22" s="3">
        <f t="shared" si="8"/>
        <v>26652529.629999999</v>
      </c>
      <c r="I22" s="3">
        <f t="shared" si="8"/>
        <v>27984656.121500004</v>
      </c>
      <c r="J22" s="3"/>
      <c r="K22" s="18" t="s">
        <v>27</v>
      </c>
    </row>
    <row r="23" spans="1:11">
      <c r="A23" s="2">
        <v>15</v>
      </c>
      <c r="B23" s="3" t="s">
        <v>13</v>
      </c>
      <c r="C23" s="3">
        <f>C28+C43</f>
        <v>0</v>
      </c>
      <c r="D23" s="3">
        <f t="shared" ref="D23:I23" si="9">D28+D43</f>
        <v>0</v>
      </c>
      <c r="E23" s="3">
        <f t="shared" si="9"/>
        <v>0</v>
      </c>
      <c r="F23" s="3">
        <f t="shared" si="9"/>
        <v>0</v>
      </c>
      <c r="G23" s="3">
        <f t="shared" si="9"/>
        <v>0</v>
      </c>
      <c r="H23" s="3">
        <f t="shared" si="9"/>
        <v>0</v>
      </c>
      <c r="I23" s="3">
        <f t="shared" si="9"/>
        <v>0</v>
      </c>
      <c r="J23" s="3"/>
      <c r="K23" s="18"/>
    </row>
    <row r="24" spans="1:11">
      <c r="A24" s="2">
        <v>16</v>
      </c>
      <c r="B24" s="3" t="s">
        <v>14</v>
      </c>
      <c r="C24" s="3">
        <f>C29+C44</f>
        <v>159717616.0235</v>
      </c>
      <c r="D24" s="3">
        <f t="shared" ref="D24:I24" si="10">D29+D44</f>
        <v>29920490.770000003</v>
      </c>
      <c r="E24" s="3">
        <f t="shared" si="10"/>
        <v>30109494.5</v>
      </c>
      <c r="F24" s="3">
        <f>F29+F44</f>
        <v>25288787.34</v>
      </c>
      <c r="G24" s="3">
        <f t="shared" si="10"/>
        <v>24435424.07</v>
      </c>
      <c r="H24" s="3">
        <f t="shared" si="10"/>
        <v>24435424.07</v>
      </c>
      <c r="I24" s="3">
        <f t="shared" si="10"/>
        <v>25657195.273500003</v>
      </c>
      <c r="J24" s="3"/>
      <c r="K24" s="18"/>
    </row>
    <row r="25" spans="1:11">
      <c r="A25" s="2">
        <v>17</v>
      </c>
      <c r="B25" s="3" t="s">
        <v>15</v>
      </c>
      <c r="C25" s="3">
        <f>C30+C45</f>
        <v>14461246.697999999</v>
      </c>
      <c r="D25" s="3">
        <f t="shared" ref="D25:I25" si="11">D30+D45</f>
        <v>2140000</v>
      </c>
      <c r="E25" s="3">
        <f t="shared" si="11"/>
        <v>2641928.4</v>
      </c>
      <c r="F25" s="3">
        <f t="shared" si="11"/>
        <v>2317646.33</v>
      </c>
      <c r="G25" s="3">
        <f t="shared" si="11"/>
        <v>2417105.56</v>
      </c>
      <c r="H25" s="3">
        <f t="shared" si="11"/>
        <v>2417105.56</v>
      </c>
      <c r="I25" s="3">
        <f t="shared" si="11"/>
        <v>2527460.8480000002</v>
      </c>
      <c r="J25" s="3"/>
      <c r="K25" s="18"/>
    </row>
    <row r="26" spans="1:11">
      <c r="A26" s="2">
        <v>18</v>
      </c>
      <c r="B26" s="18" t="s">
        <v>20</v>
      </c>
      <c r="C26" s="18"/>
      <c r="D26" s="18"/>
      <c r="E26" s="18"/>
      <c r="F26" s="18"/>
      <c r="G26" s="18"/>
      <c r="H26" s="18"/>
      <c r="I26" s="18"/>
      <c r="J26" s="18"/>
      <c r="K26" s="18"/>
    </row>
    <row r="27" spans="1:11" ht="47.25">
      <c r="A27" s="2">
        <v>19</v>
      </c>
      <c r="B27" s="3" t="s">
        <v>21</v>
      </c>
      <c r="C27" s="3">
        <f>C32+C37</f>
        <v>0</v>
      </c>
      <c r="D27" s="3">
        <f t="shared" ref="D27:I27" si="12">D32+D37</f>
        <v>0</v>
      </c>
      <c r="E27" s="3">
        <f t="shared" si="12"/>
        <v>0</v>
      </c>
      <c r="F27" s="3">
        <f t="shared" si="12"/>
        <v>0</v>
      </c>
      <c r="G27" s="3">
        <f t="shared" si="12"/>
        <v>0</v>
      </c>
      <c r="H27" s="3">
        <f t="shared" si="12"/>
        <v>0</v>
      </c>
      <c r="I27" s="3">
        <f t="shared" si="12"/>
        <v>0</v>
      </c>
      <c r="J27" s="3"/>
      <c r="K27" s="18"/>
    </row>
    <row r="28" spans="1:11">
      <c r="A28" s="2">
        <v>20</v>
      </c>
      <c r="B28" s="3" t="s">
        <v>13</v>
      </c>
      <c r="C28" s="3">
        <f>C33+C38</f>
        <v>0</v>
      </c>
      <c r="D28" s="3">
        <f t="shared" ref="D28:I28" si="13">D33+D38</f>
        <v>0</v>
      </c>
      <c r="E28" s="3">
        <f t="shared" si="13"/>
        <v>0</v>
      </c>
      <c r="F28" s="3">
        <f t="shared" si="13"/>
        <v>0</v>
      </c>
      <c r="G28" s="3">
        <f t="shared" si="13"/>
        <v>0</v>
      </c>
      <c r="H28" s="3">
        <f t="shared" si="13"/>
        <v>0</v>
      </c>
      <c r="I28" s="3">
        <f t="shared" si="13"/>
        <v>0</v>
      </c>
      <c r="J28" s="3"/>
      <c r="K28" s="18"/>
    </row>
    <row r="29" spans="1:11">
      <c r="A29" s="2">
        <v>21</v>
      </c>
      <c r="B29" s="3" t="s">
        <v>14</v>
      </c>
      <c r="C29" s="3">
        <f>C34+C39</f>
        <v>0</v>
      </c>
      <c r="D29" s="3">
        <f t="shared" ref="D29:I29" si="14">D34+D39</f>
        <v>0</v>
      </c>
      <c r="E29" s="3">
        <f t="shared" si="14"/>
        <v>0</v>
      </c>
      <c r="F29" s="3">
        <f t="shared" si="14"/>
        <v>0</v>
      </c>
      <c r="G29" s="3">
        <f t="shared" si="14"/>
        <v>0</v>
      </c>
      <c r="H29" s="3">
        <f t="shared" si="14"/>
        <v>0</v>
      </c>
      <c r="I29" s="3">
        <f t="shared" si="14"/>
        <v>0</v>
      </c>
      <c r="J29" s="3"/>
      <c r="K29" s="18"/>
    </row>
    <row r="30" spans="1:11">
      <c r="A30" s="2">
        <v>22</v>
      </c>
      <c r="B30" s="3" t="s">
        <v>15</v>
      </c>
      <c r="C30" s="3">
        <f>C35+C40</f>
        <v>0</v>
      </c>
      <c r="D30" s="3">
        <f t="shared" ref="D30:I30" si="15">D35+D40</f>
        <v>0</v>
      </c>
      <c r="E30" s="3">
        <f t="shared" si="15"/>
        <v>0</v>
      </c>
      <c r="F30" s="3">
        <f t="shared" si="15"/>
        <v>0</v>
      </c>
      <c r="G30" s="3">
        <f t="shared" si="15"/>
        <v>0</v>
      </c>
      <c r="H30" s="3">
        <f t="shared" si="15"/>
        <v>0</v>
      </c>
      <c r="I30" s="3">
        <f t="shared" si="15"/>
        <v>0</v>
      </c>
      <c r="J30" s="3"/>
      <c r="K30" s="18"/>
    </row>
    <row r="31" spans="1:11">
      <c r="A31" s="2">
        <v>23</v>
      </c>
      <c r="B31" s="18" t="s">
        <v>22</v>
      </c>
      <c r="C31" s="18"/>
      <c r="D31" s="18"/>
      <c r="E31" s="18"/>
      <c r="F31" s="18"/>
      <c r="G31" s="18"/>
      <c r="H31" s="18"/>
      <c r="I31" s="18"/>
      <c r="J31" s="18"/>
      <c r="K31" s="18"/>
    </row>
    <row r="32" spans="1:11" ht="63">
      <c r="A32" s="2">
        <v>24</v>
      </c>
      <c r="B32" s="3" t="s">
        <v>23</v>
      </c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2">
        <v>25</v>
      </c>
      <c r="B33" s="3" t="s">
        <v>13</v>
      </c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2">
        <v>26</v>
      </c>
      <c r="B34" s="3" t="s">
        <v>14</v>
      </c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2">
        <v>27</v>
      </c>
      <c r="B35" s="3" t="s">
        <v>15</v>
      </c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2">
        <v>28</v>
      </c>
      <c r="B36" s="18" t="s">
        <v>24</v>
      </c>
      <c r="C36" s="18"/>
      <c r="D36" s="18"/>
      <c r="E36" s="18"/>
      <c r="F36" s="18"/>
      <c r="G36" s="18"/>
      <c r="H36" s="18"/>
      <c r="I36" s="18"/>
      <c r="J36" s="18"/>
      <c r="K36" s="18"/>
    </row>
    <row r="37" spans="1:11" ht="31.5">
      <c r="A37" s="2">
        <v>29</v>
      </c>
      <c r="B37" s="3" t="s">
        <v>35</v>
      </c>
      <c r="C37" s="3"/>
      <c r="D37" s="3"/>
      <c r="E37" s="3"/>
      <c r="F37" s="3"/>
      <c r="G37" s="3"/>
      <c r="H37" s="3"/>
      <c r="I37" s="3"/>
      <c r="J37" s="3"/>
      <c r="K37" s="18"/>
    </row>
    <row r="38" spans="1:11">
      <c r="A38" s="2">
        <v>30</v>
      </c>
      <c r="B38" s="3" t="s">
        <v>13</v>
      </c>
      <c r="C38" s="3"/>
      <c r="D38" s="3"/>
      <c r="E38" s="3"/>
      <c r="F38" s="3"/>
      <c r="G38" s="3"/>
      <c r="H38" s="3"/>
      <c r="I38" s="3"/>
      <c r="J38" s="3"/>
      <c r="K38" s="18"/>
    </row>
    <row r="39" spans="1:11">
      <c r="A39" s="2">
        <v>31</v>
      </c>
      <c r="B39" s="3" t="s">
        <v>14</v>
      </c>
      <c r="C39" s="3"/>
      <c r="D39" s="3"/>
      <c r="E39" s="3"/>
      <c r="F39" s="3"/>
      <c r="G39" s="3"/>
      <c r="H39" s="3"/>
      <c r="I39" s="3"/>
      <c r="J39" s="3"/>
      <c r="K39" s="18"/>
    </row>
    <row r="40" spans="1:11">
      <c r="A40" s="2">
        <v>32</v>
      </c>
      <c r="B40" s="3" t="s">
        <v>15</v>
      </c>
      <c r="C40" s="3"/>
      <c r="D40" s="3"/>
      <c r="E40" s="3"/>
      <c r="F40" s="3"/>
      <c r="G40" s="3"/>
      <c r="H40" s="3"/>
      <c r="I40" s="3"/>
      <c r="J40" s="3"/>
      <c r="K40" s="18"/>
    </row>
    <row r="41" spans="1:11">
      <c r="A41" s="2">
        <v>33</v>
      </c>
      <c r="B41" s="18" t="s">
        <v>25</v>
      </c>
      <c r="C41" s="18"/>
      <c r="D41" s="18"/>
      <c r="E41" s="18"/>
      <c r="F41" s="18"/>
      <c r="G41" s="18"/>
      <c r="H41" s="18"/>
      <c r="I41" s="18"/>
      <c r="J41" s="18"/>
      <c r="K41" s="18"/>
    </row>
    <row r="42" spans="1:11" ht="47.25" customHeight="1">
      <c r="A42" s="2">
        <v>34</v>
      </c>
      <c r="B42" s="3" t="s">
        <v>26</v>
      </c>
      <c r="C42" s="3">
        <f>C46+C50+C54+C58</f>
        <v>174178862.72150001</v>
      </c>
      <c r="D42" s="3">
        <f>D46+D50+D54+D58</f>
        <v>32060490.770000003</v>
      </c>
      <c r="E42" s="3">
        <f t="shared" ref="E42:I43" si="16">E46+E50+E54</f>
        <v>32436942.900000002</v>
      </c>
      <c r="F42" s="3">
        <f t="shared" si="16"/>
        <v>27277233.670000002</v>
      </c>
      <c r="G42" s="3">
        <f t="shared" si="16"/>
        <v>26652529.629999999</v>
      </c>
      <c r="H42" s="3">
        <f t="shared" si="16"/>
        <v>26652529.629999999</v>
      </c>
      <c r="I42" s="3">
        <f t="shared" si="16"/>
        <v>27984656.121500004</v>
      </c>
      <c r="J42" s="3"/>
      <c r="K42" s="18" t="s">
        <v>27</v>
      </c>
    </row>
    <row r="43" spans="1:11">
      <c r="A43" s="2">
        <v>35</v>
      </c>
      <c r="B43" s="3" t="s">
        <v>13</v>
      </c>
      <c r="C43" s="3">
        <f>C47+C51+C55</f>
        <v>0</v>
      </c>
      <c r="D43" s="3">
        <f>D47+D51+D55+D59</f>
        <v>0</v>
      </c>
      <c r="E43" s="3">
        <f t="shared" si="16"/>
        <v>0</v>
      </c>
      <c r="F43" s="3">
        <f t="shared" si="16"/>
        <v>0</v>
      </c>
      <c r="G43" s="3">
        <f t="shared" si="16"/>
        <v>0</v>
      </c>
      <c r="H43" s="3">
        <f t="shared" si="16"/>
        <v>0</v>
      </c>
      <c r="I43" s="3">
        <f t="shared" si="16"/>
        <v>0</v>
      </c>
      <c r="J43" s="3"/>
      <c r="K43" s="18"/>
    </row>
    <row r="44" spans="1:11">
      <c r="A44" s="2">
        <v>36</v>
      </c>
      <c r="B44" s="3" t="s">
        <v>14</v>
      </c>
      <c r="C44" s="3">
        <f>C48+C52+C56+C60</f>
        <v>159717616.0235</v>
      </c>
      <c r="D44" s="3">
        <f>D48+D52+D56+D60</f>
        <v>29920490.770000003</v>
      </c>
      <c r="E44" s="3">
        <f t="shared" ref="E44:I45" si="17">E48+E52+E56+E60</f>
        <v>30109494.5</v>
      </c>
      <c r="F44" s="3">
        <f>F48+F52+F56+F60+F64</f>
        <v>25288787.34</v>
      </c>
      <c r="G44" s="3">
        <f t="shared" si="17"/>
        <v>24435424.07</v>
      </c>
      <c r="H44" s="3">
        <f t="shared" si="17"/>
        <v>24435424.07</v>
      </c>
      <c r="I44" s="3">
        <f t="shared" si="17"/>
        <v>25657195.273500003</v>
      </c>
      <c r="J44" s="3"/>
      <c r="K44" s="18"/>
    </row>
    <row r="45" spans="1:11">
      <c r="A45" s="2">
        <v>37</v>
      </c>
      <c r="B45" s="3" t="s">
        <v>15</v>
      </c>
      <c r="C45" s="3">
        <f>C49+C53+C57+C61</f>
        <v>14461246.697999999</v>
      </c>
      <c r="D45" s="3">
        <f>D49+D53+D57+D61</f>
        <v>2140000</v>
      </c>
      <c r="E45" s="3">
        <f t="shared" si="17"/>
        <v>2641928.4</v>
      </c>
      <c r="F45" s="3">
        <f t="shared" si="17"/>
        <v>2317646.33</v>
      </c>
      <c r="G45" s="3">
        <f>G49+G53+G57+G61</f>
        <v>2417105.56</v>
      </c>
      <c r="H45" s="3">
        <f t="shared" si="17"/>
        <v>2417105.56</v>
      </c>
      <c r="I45" s="3">
        <f t="shared" si="17"/>
        <v>2527460.8480000002</v>
      </c>
      <c r="J45" s="3"/>
      <c r="K45" s="18"/>
    </row>
    <row r="46" spans="1:11" ht="94.5">
      <c r="A46" s="2">
        <v>38</v>
      </c>
      <c r="B46" s="3" t="s">
        <v>36</v>
      </c>
      <c r="C46" s="3">
        <f t="shared" ref="C46:C53" si="18">SUM(D46:I46)</f>
        <v>164525432.27900001</v>
      </c>
      <c r="D46" s="3">
        <f t="shared" ref="D46:I46" si="19">SUM(D47:D49)</f>
        <v>30332288.760000002</v>
      </c>
      <c r="E46" s="3">
        <f t="shared" si="19"/>
        <v>30930523.350000001</v>
      </c>
      <c r="F46" s="3">
        <f>SUM(F47:F49)</f>
        <v>25871947.670000002</v>
      </c>
      <c r="G46" s="3">
        <f t="shared" si="19"/>
        <v>25373990.98</v>
      </c>
      <c r="H46" s="3">
        <f t="shared" si="19"/>
        <v>25373990.98</v>
      </c>
      <c r="I46" s="3">
        <f t="shared" si="19"/>
        <v>26642690.539000005</v>
      </c>
      <c r="J46" s="9" t="s">
        <v>50</v>
      </c>
      <c r="K46" s="18" t="s">
        <v>27</v>
      </c>
    </row>
    <row r="47" spans="1:11">
      <c r="A47" s="2">
        <v>39</v>
      </c>
      <c r="B47" s="3" t="s">
        <v>13</v>
      </c>
      <c r="C47" s="3">
        <f t="shared" si="18"/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9"/>
      <c r="K47" s="18"/>
    </row>
    <row r="48" spans="1:11">
      <c r="A48" s="2">
        <v>40</v>
      </c>
      <c r="B48" s="3" t="s">
        <v>14</v>
      </c>
      <c r="C48" s="3">
        <f t="shared" si="18"/>
        <v>154530899.01350001</v>
      </c>
      <c r="D48" s="3">
        <f>24651584.43+472792+993098.82+31587.87+3288406.66-426000-15210.02</f>
        <v>28996259.760000002</v>
      </c>
      <c r="E48" s="7">
        <f>28774255.33+24000+334509.17</f>
        <v>29132764.5</v>
      </c>
      <c r="F48" s="6">
        <f>23635424.07+678407.27</f>
        <v>24313831.34</v>
      </c>
      <c r="G48" s="3">
        <f>F48-678407.27</f>
        <v>23635424.07</v>
      </c>
      <c r="H48" s="3">
        <f>G48</f>
        <v>23635424.07</v>
      </c>
      <c r="I48" s="3">
        <f t="shared" ref="I48" si="20">H48*1.05</f>
        <v>24817195.273500003</v>
      </c>
      <c r="J48" s="9" t="s">
        <v>50</v>
      </c>
      <c r="K48" s="18"/>
    </row>
    <row r="49" spans="1:11">
      <c r="A49" s="2">
        <v>41</v>
      </c>
      <c r="B49" s="3" t="s">
        <v>15</v>
      </c>
      <c r="C49" s="3">
        <f t="shared" si="18"/>
        <v>9994533.2654999997</v>
      </c>
      <c r="D49" s="3">
        <f>450000+217987+623042-45000+90000</f>
        <v>1336029</v>
      </c>
      <c r="E49" s="3">
        <f>D49*1.05+275466.73+119461.67</f>
        <v>1797758.8499999999</v>
      </c>
      <c r="F49" s="3">
        <v>1558116.33</v>
      </c>
      <c r="G49" s="3">
        <v>1738566.91</v>
      </c>
      <c r="H49" s="3">
        <v>1738566.91</v>
      </c>
      <c r="I49" s="3">
        <f>H49*1.05+0.01</f>
        <v>1825495.2655</v>
      </c>
      <c r="J49" s="9" t="s">
        <v>50</v>
      </c>
      <c r="K49" s="18"/>
    </row>
    <row r="50" spans="1:11" ht="78.75">
      <c r="A50" s="2">
        <v>42</v>
      </c>
      <c r="B50" s="3" t="s">
        <v>37</v>
      </c>
      <c r="C50" s="3">
        <f t="shared" si="18"/>
        <v>8269550.4425000008</v>
      </c>
      <c r="D50" s="3">
        <f t="shared" ref="D50:I50" si="21">SUM(D51:D53)</f>
        <v>1520702.01</v>
      </c>
      <c r="E50" s="3">
        <f t="shared" si="21"/>
        <v>1484519.55</v>
      </c>
      <c r="F50" s="3">
        <f t="shared" si="21"/>
        <v>1395286</v>
      </c>
      <c r="G50" s="3">
        <f t="shared" si="21"/>
        <v>1268538.6499999999</v>
      </c>
      <c r="H50" s="3">
        <f t="shared" si="21"/>
        <v>1268538.6499999999</v>
      </c>
      <c r="I50" s="3">
        <f t="shared" si="21"/>
        <v>1331965.5825</v>
      </c>
      <c r="J50" s="2">
        <v>2.2999999999999998</v>
      </c>
      <c r="K50" s="18" t="s">
        <v>27</v>
      </c>
    </row>
    <row r="51" spans="1:11">
      <c r="A51" s="2">
        <v>43</v>
      </c>
      <c r="B51" s="3" t="s">
        <v>13</v>
      </c>
      <c r="C51" s="3">
        <f t="shared" si="18"/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2"/>
      <c r="K51" s="18"/>
    </row>
    <row r="52" spans="1:11">
      <c r="A52" s="2">
        <v>44</v>
      </c>
      <c r="B52" s="3" t="s">
        <v>14</v>
      </c>
      <c r="C52" s="3">
        <f t="shared" si="18"/>
        <v>5052837.01</v>
      </c>
      <c r="D52" s="3">
        <f>885216.01+31515</f>
        <v>916731.01</v>
      </c>
      <c r="E52" s="7">
        <v>850350</v>
      </c>
      <c r="F52" s="3">
        <f>800000+45756</f>
        <v>845756</v>
      </c>
      <c r="G52" s="3">
        <f>F52-45756</f>
        <v>800000</v>
      </c>
      <c r="H52" s="3">
        <f>G52</f>
        <v>800000</v>
      </c>
      <c r="I52" s="3">
        <f t="shared" ref="E52:I53" si="22">H52*1.05</f>
        <v>840000</v>
      </c>
      <c r="J52" s="2">
        <v>2.2999999999999998</v>
      </c>
      <c r="K52" s="18"/>
    </row>
    <row r="53" spans="1:11">
      <c r="A53" s="2">
        <v>45</v>
      </c>
      <c r="B53" s="3" t="s">
        <v>15</v>
      </c>
      <c r="C53" s="3">
        <f t="shared" si="18"/>
        <v>3216713.4325000001</v>
      </c>
      <c r="D53" s="3">
        <f>303971+300000</f>
        <v>603971</v>
      </c>
      <c r="E53" s="3">
        <f t="shared" si="22"/>
        <v>634169.55000000005</v>
      </c>
      <c r="F53" s="3">
        <v>549530</v>
      </c>
      <c r="G53" s="3">
        <v>468538.65</v>
      </c>
      <c r="H53" s="3">
        <v>468538.65</v>
      </c>
      <c r="I53" s="3">
        <f t="shared" si="22"/>
        <v>491965.58250000002</v>
      </c>
      <c r="J53" s="2">
        <v>2.2999999999999998</v>
      </c>
      <c r="K53" s="18"/>
    </row>
    <row r="54" spans="1:11" ht="126">
      <c r="A54" s="2">
        <v>46</v>
      </c>
      <c r="B54" s="10" t="s">
        <v>38</v>
      </c>
      <c r="C54" s="3">
        <f t="shared" ref="C54:C61" si="23">SUM(D54:I54)</f>
        <v>269400</v>
      </c>
      <c r="D54" s="3">
        <f t="shared" ref="D54:I54" si="24">SUM(D55:D57)</f>
        <v>207500</v>
      </c>
      <c r="E54" s="3">
        <f t="shared" si="24"/>
        <v>21900</v>
      </c>
      <c r="F54" s="3">
        <f t="shared" si="24"/>
        <v>10000</v>
      </c>
      <c r="G54" s="3">
        <f t="shared" si="24"/>
        <v>10000</v>
      </c>
      <c r="H54" s="3">
        <f t="shared" si="24"/>
        <v>10000</v>
      </c>
      <c r="I54" s="3">
        <f t="shared" si="24"/>
        <v>10000</v>
      </c>
      <c r="J54" s="2">
        <v>8</v>
      </c>
      <c r="K54" s="22" t="s">
        <v>47</v>
      </c>
    </row>
    <row r="55" spans="1:11">
      <c r="A55" s="2">
        <v>47</v>
      </c>
      <c r="B55" s="3" t="s">
        <v>13</v>
      </c>
      <c r="C55" s="3">
        <f t="shared" si="23"/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2"/>
      <c r="K55" s="23"/>
    </row>
    <row r="56" spans="1:11">
      <c r="A56" s="2">
        <v>48</v>
      </c>
      <c r="B56" s="3" t="s">
        <v>14</v>
      </c>
      <c r="C56" s="3">
        <f t="shared" si="23"/>
        <v>19400</v>
      </c>
      <c r="D56" s="3">
        <f>55900-48400</f>
        <v>7500</v>
      </c>
      <c r="E56" s="3">
        <f>20000-8100</f>
        <v>11900</v>
      </c>
      <c r="F56" s="3">
        <v>0</v>
      </c>
      <c r="G56" s="3">
        <v>0</v>
      </c>
      <c r="H56" s="3">
        <f>G56*1.05</f>
        <v>0</v>
      </c>
      <c r="I56" s="3">
        <f>H56*1.05</f>
        <v>0</v>
      </c>
      <c r="J56" s="2">
        <v>8</v>
      </c>
      <c r="K56" s="23"/>
    </row>
    <row r="57" spans="1:11">
      <c r="A57" s="2">
        <v>49</v>
      </c>
      <c r="B57" s="3" t="s">
        <v>15</v>
      </c>
      <c r="C57" s="3">
        <f t="shared" si="23"/>
        <v>250000</v>
      </c>
      <c r="D57" s="3">
        <v>200000</v>
      </c>
      <c r="E57" s="3">
        <v>10000</v>
      </c>
      <c r="F57" s="3">
        <f>E57</f>
        <v>10000</v>
      </c>
      <c r="G57" s="3">
        <f>F57</f>
        <v>10000</v>
      </c>
      <c r="H57" s="3">
        <f>G57</f>
        <v>10000</v>
      </c>
      <c r="I57" s="3">
        <f>H57</f>
        <v>10000</v>
      </c>
      <c r="J57" s="2">
        <v>8</v>
      </c>
      <c r="K57" s="24"/>
    </row>
    <row r="58" spans="1:11" ht="126" customHeight="1">
      <c r="A58" s="2">
        <v>50</v>
      </c>
      <c r="B58" s="11" t="s">
        <v>49</v>
      </c>
      <c r="C58" s="3">
        <f t="shared" si="23"/>
        <v>1114480</v>
      </c>
      <c r="D58" s="3">
        <f t="shared" ref="D58:I58" si="25">SUM(D59:D61)</f>
        <v>0</v>
      </c>
      <c r="E58" s="3">
        <f t="shared" si="25"/>
        <v>314480</v>
      </c>
      <c r="F58" s="3">
        <f t="shared" si="25"/>
        <v>200000</v>
      </c>
      <c r="G58" s="3">
        <f t="shared" si="25"/>
        <v>200000</v>
      </c>
      <c r="H58" s="3">
        <f t="shared" si="25"/>
        <v>200000</v>
      </c>
      <c r="I58" s="3">
        <f t="shared" si="25"/>
        <v>200000</v>
      </c>
      <c r="J58" s="2">
        <v>4.8</v>
      </c>
      <c r="K58" s="22" t="s">
        <v>47</v>
      </c>
    </row>
    <row r="59" spans="1:11">
      <c r="A59" s="2">
        <v>51</v>
      </c>
      <c r="B59" s="3" t="s">
        <v>13</v>
      </c>
      <c r="C59" s="3">
        <f t="shared" si="23"/>
        <v>0</v>
      </c>
      <c r="D59" s="3"/>
      <c r="E59" s="3"/>
      <c r="F59" s="3"/>
      <c r="G59" s="3"/>
      <c r="H59" s="3"/>
      <c r="I59" s="3"/>
      <c r="J59" s="10"/>
      <c r="K59" s="23"/>
    </row>
    <row r="60" spans="1:11">
      <c r="A60" s="2">
        <v>52</v>
      </c>
      <c r="B60" s="3" t="s">
        <v>14</v>
      </c>
      <c r="C60" s="3">
        <f t="shared" si="23"/>
        <v>114480</v>
      </c>
      <c r="D60" s="3"/>
      <c r="E60" s="7">
        <v>114480</v>
      </c>
      <c r="F60" s="3">
        <v>0</v>
      </c>
      <c r="G60" s="3">
        <v>0</v>
      </c>
      <c r="H60" s="3">
        <f>G60*1.05</f>
        <v>0</v>
      </c>
      <c r="I60" s="3">
        <f>H60*1.05</f>
        <v>0</v>
      </c>
      <c r="J60" s="2">
        <v>4.8</v>
      </c>
      <c r="K60" s="23"/>
    </row>
    <row r="61" spans="1:11">
      <c r="A61" s="2">
        <v>53</v>
      </c>
      <c r="B61" s="3" t="s">
        <v>15</v>
      </c>
      <c r="C61" s="3">
        <f t="shared" si="23"/>
        <v>1000000</v>
      </c>
      <c r="D61" s="3">
        <v>0</v>
      </c>
      <c r="E61" s="3">
        <v>200000</v>
      </c>
      <c r="F61" s="3">
        <v>200000</v>
      </c>
      <c r="G61" s="3">
        <v>200000</v>
      </c>
      <c r="H61" s="3">
        <v>200000</v>
      </c>
      <c r="I61" s="3">
        <v>200000</v>
      </c>
      <c r="J61" s="2">
        <v>4.8</v>
      </c>
      <c r="K61" s="24"/>
    </row>
    <row r="62" spans="1:11" ht="110.25">
      <c r="A62" s="2">
        <v>54</v>
      </c>
      <c r="B62" s="3" t="s">
        <v>62</v>
      </c>
      <c r="C62" s="3">
        <f t="shared" ref="C62:I62" si="26">C63+C64+C65</f>
        <v>129200</v>
      </c>
      <c r="D62" s="3">
        <f t="shared" si="26"/>
        <v>0</v>
      </c>
      <c r="E62" s="3">
        <f t="shared" si="26"/>
        <v>0</v>
      </c>
      <c r="F62" s="3">
        <f t="shared" si="26"/>
        <v>129200</v>
      </c>
      <c r="G62" s="3">
        <f t="shared" si="26"/>
        <v>0</v>
      </c>
      <c r="H62" s="3">
        <f t="shared" si="26"/>
        <v>0</v>
      </c>
      <c r="I62" s="3">
        <f t="shared" si="26"/>
        <v>0</v>
      </c>
      <c r="J62" s="2">
        <v>1.8</v>
      </c>
      <c r="K62" s="16"/>
    </row>
    <row r="63" spans="1:11">
      <c r="A63" s="2">
        <v>55</v>
      </c>
      <c r="B63" s="3" t="s">
        <v>13</v>
      </c>
      <c r="C63" s="3">
        <f>D63+E63+F63+G63+H63+I63</f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2"/>
      <c r="K63" s="16"/>
    </row>
    <row r="64" spans="1:11" ht="31.5">
      <c r="A64" s="2">
        <v>56</v>
      </c>
      <c r="B64" s="3" t="s">
        <v>14</v>
      </c>
      <c r="C64" s="3">
        <f>D64+E64+F64+G64+H64+I64</f>
        <v>129200</v>
      </c>
      <c r="D64" s="3">
        <v>0</v>
      </c>
      <c r="E64" s="3">
        <v>0</v>
      </c>
      <c r="F64" s="3">
        <v>129200</v>
      </c>
      <c r="G64" s="3">
        <v>0</v>
      </c>
      <c r="H64" s="3">
        <v>0</v>
      </c>
      <c r="I64" s="3">
        <v>0</v>
      </c>
      <c r="J64" s="2">
        <v>1.8</v>
      </c>
      <c r="K64" s="16" t="s">
        <v>51</v>
      </c>
    </row>
    <row r="65" spans="1:11">
      <c r="A65" s="2">
        <v>57</v>
      </c>
      <c r="B65" s="3" t="s">
        <v>15</v>
      </c>
      <c r="C65" s="3">
        <f>D65+E65+F65+G65+H65+I65</f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2"/>
      <c r="K65" s="16"/>
    </row>
    <row r="66" spans="1:11">
      <c r="A66" s="2">
        <v>58</v>
      </c>
      <c r="B66" s="18" t="s">
        <v>39</v>
      </c>
      <c r="C66" s="18"/>
      <c r="D66" s="18"/>
      <c r="E66" s="18"/>
      <c r="F66" s="18"/>
      <c r="G66" s="18"/>
      <c r="H66" s="18"/>
      <c r="I66" s="18"/>
      <c r="J66" s="18"/>
      <c r="K66" s="18"/>
    </row>
    <row r="67" spans="1:11" ht="47.25">
      <c r="A67" s="2">
        <v>59</v>
      </c>
      <c r="B67" s="3" t="s">
        <v>28</v>
      </c>
      <c r="C67" s="3">
        <f>C87</f>
        <v>52315000.597500004</v>
      </c>
      <c r="D67" s="3">
        <f t="shared" ref="D67:I67" si="27">D87</f>
        <v>8382797.5800000001</v>
      </c>
      <c r="E67" s="3">
        <f t="shared" si="27"/>
        <v>9195166.870000001</v>
      </c>
      <c r="F67" s="3">
        <f t="shared" si="27"/>
        <v>8938454.3599999994</v>
      </c>
      <c r="G67" s="3">
        <f t="shared" si="27"/>
        <v>8510190.75</v>
      </c>
      <c r="H67" s="3">
        <f t="shared" si="27"/>
        <v>8510190.75</v>
      </c>
      <c r="I67" s="3">
        <f t="shared" si="27"/>
        <v>8778200.2874999996</v>
      </c>
      <c r="J67" s="3"/>
      <c r="K67" s="18" t="s">
        <v>44</v>
      </c>
    </row>
    <row r="68" spans="1:11">
      <c r="A68" s="2">
        <v>60</v>
      </c>
      <c r="B68" s="3" t="s">
        <v>13</v>
      </c>
      <c r="C68" s="3">
        <f>C88</f>
        <v>47800</v>
      </c>
      <c r="D68" s="3">
        <f t="shared" ref="D68:I68" si="28">D88</f>
        <v>0</v>
      </c>
      <c r="E68" s="3">
        <f t="shared" si="28"/>
        <v>47800</v>
      </c>
      <c r="F68" s="3">
        <f t="shared" si="28"/>
        <v>0</v>
      </c>
      <c r="G68" s="3">
        <f t="shared" si="28"/>
        <v>0</v>
      </c>
      <c r="H68" s="3">
        <f t="shared" si="28"/>
        <v>0</v>
      </c>
      <c r="I68" s="3">
        <f t="shared" si="28"/>
        <v>0</v>
      </c>
      <c r="J68" s="3"/>
      <c r="K68" s="18"/>
    </row>
    <row r="69" spans="1:11">
      <c r="A69" s="2">
        <v>61</v>
      </c>
      <c r="B69" s="3" t="s">
        <v>14</v>
      </c>
      <c r="C69" s="3">
        <f>C89</f>
        <v>51840973.607500002</v>
      </c>
      <c r="D69" s="3">
        <f t="shared" ref="D69:I69" si="29">D89</f>
        <v>8337797.5800000001</v>
      </c>
      <c r="E69" s="3">
        <f t="shared" si="29"/>
        <v>9060472.0600000005</v>
      </c>
      <c r="F69" s="3">
        <f t="shared" si="29"/>
        <v>8860672.1799999997</v>
      </c>
      <c r="G69" s="3">
        <f t="shared" si="29"/>
        <v>8439190.75</v>
      </c>
      <c r="H69" s="3">
        <f t="shared" si="29"/>
        <v>8439190.75</v>
      </c>
      <c r="I69" s="3">
        <f t="shared" si="29"/>
        <v>8703650.2874999996</v>
      </c>
      <c r="J69" s="14" t="s">
        <v>53</v>
      </c>
      <c r="K69" s="18"/>
    </row>
    <row r="70" spans="1:11">
      <c r="A70" s="2">
        <v>62</v>
      </c>
      <c r="B70" s="3" t="s">
        <v>15</v>
      </c>
      <c r="C70" s="3">
        <f>C90</f>
        <v>426226.99</v>
      </c>
      <c r="D70" s="3">
        <f t="shared" ref="D70:I70" si="30">D90</f>
        <v>45000</v>
      </c>
      <c r="E70" s="3">
        <f t="shared" si="30"/>
        <v>86894.81</v>
      </c>
      <c r="F70" s="3">
        <f t="shared" si="30"/>
        <v>77782.179999999993</v>
      </c>
      <c r="G70" s="3">
        <f t="shared" si="30"/>
        <v>71000</v>
      </c>
      <c r="H70" s="3">
        <f t="shared" si="30"/>
        <v>71000</v>
      </c>
      <c r="I70" s="3">
        <f t="shared" si="30"/>
        <v>74550</v>
      </c>
      <c r="J70" s="3"/>
      <c r="K70" s="18"/>
    </row>
    <row r="71" spans="1:11" ht="19.5" customHeight="1">
      <c r="A71" s="2">
        <v>63</v>
      </c>
      <c r="B71" s="18" t="s">
        <v>20</v>
      </c>
      <c r="C71" s="18"/>
      <c r="D71" s="18"/>
      <c r="E71" s="18"/>
      <c r="F71" s="18"/>
      <c r="G71" s="18"/>
      <c r="H71" s="18"/>
      <c r="I71" s="18"/>
      <c r="J71" s="18"/>
      <c r="K71" s="18"/>
    </row>
    <row r="72" spans="1:11" ht="47.25">
      <c r="A72" s="2">
        <v>64</v>
      </c>
      <c r="B72" s="3" t="s">
        <v>21</v>
      </c>
      <c r="C72" s="3">
        <f>C77+C82</f>
        <v>0</v>
      </c>
      <c r="D72" s="3">
        <f t="shared" ref="D72:I72" si="31">D77+D82</f>
        <v>0</v>
      </c>
      <c r="E72" s="3">
        <f t="shared" si="31"/>
        <v>0</v>
      </c>
      <c r="F72" s="3">
        <f t="shared" si="31"/>
        <v>0</v>
      </c>
      <c r="G72" s="3">
        <f t="shared" si="31"/>
        <v>0</v>
      </c>
      <c r="H72" s="3">
        <f t="shared" si="31"/>
        <v>0</v>
      </c>
      <c r="I72" s="3">
        <f t="shared" si="31"/>
        <v>0</v>
      </c>
      <c r="J72" s="3"/>
      <c r="K72" s="18"/>
    </row>
    <row r="73" spans="1:11">
      <c r="A73" s="2">
        <v>65</v>
      </c>
      <c r="B73" s="3" t="s">
        <v>13</v>
      </c>
      <c r="C73" s="3">
        <f>C78+C83</f>
        <v>0</v>
      </c>
      <c r="D73" s="3">
        <f t="shared" ref="D73:I73" si="32">D78+D83</f>
        <v>0</v>
      </c>
      <c r="E73" s="3">
        <f t="shared" si="32"/>
        <v>0</v>
      </c>
      <c r="F73" s="3">
        <f t="shared" si="32"/>
        <v>0</v>
      </c>
      <c r="G73" s="3">
        <f t="shared" si="32"/>
        <v>0</v>
      </c>
      <c r="H73" s="3">
        <f t="shared" si="32"/>
        <v>0</v>
      </c>
      <c r="I73" s="3">
        <f t="shared" si="32"/>
        <v>0</v>
      </c>
      <c r="J73" s="3"/>
      <c r="K73" s="18"/>
    </row>
    <row r="74" spans="1:11">
      <c r="A74" s="2">
        <v>66</v>
      </c>
      <c r="B74" s="3" t="s">
        <v>14</v>
      </c>
      <c r="C74" s="3">
        <f>C79+C84</f>
        <v>0</v>
      </c>
      <c r="D74" s="3">
        <f t="shared" ref="D74:I74" si="33">D79+D84</f>
        <v>0</v>
      </c>
      <c r="E74" s="3">
        <f t="shared" si="33"/>
        <v>0</v>
      </c>
      <c r="F74" s="3">
        <f t="shared" si="33"/>
        <v>0</v>
      </c>
      <c r="G74" s="3">
        <f t="shared" si="33"/>
        <v>0</v>
      </c>
      <c r="H74" s="3">
        <f t="shared" si="33"/>
        <v>0</v>
      </c>
      <c r="I74" s="3">
        <f t="shared" si="33"/>
        <v>0</v>
      </c>
      <c r="J74" s="3"/>
      <c r="K74" s="18"/>
    </row>
    <row r="75" spans="1:11">
      <c r="A75" s="2">
        <v>67</v>
      </c>
      <c r="B75" s="3" t="s">
        <v>15</v>
      </c>
      <c r="C75" s="3">
        <f>C80+C85</f>
        <v>0</v>
      </c>
      <c r="D75" s="3">
        <f t="shared" ref="D75:I75" si="34">D80+D85</f>
        <v>0</v>
      </c>
      <c r="E75" s="3">
        <f t="shared" si="34"/>
        <v>0</v>
      </c>
      <c r="F75" s="3">
        <f t="shared" si="34"/>
        <v>0</v>
      </c>
      <c r="G75" s="3">
        <f t="shared" si="34"/>
        <v>0</v>
      </c>
      <c r="H75" s="3">
        <f t="shared" si="34"/>
        <v>0</v>
      </c>
      <c r="I75" s="3">
        <f t="shared" si="34"/>
        <v>0</v>
      </c>
      <c r="J75" s="3"/>
      <c r="K75" s="18"/>
    </row>
    <row r="76" spans="1:11" ht="21" customHeight="1">
      <c r="A76" s="2">
        <v>68</v>
      </c>
      <c r="B76" s="18" t="s">
        <v>22</v>
      </c>
      <c r="C76" s="18"/>
      <c r="D76" s="18"/>
      <c r="E76" s="18"/>
      <c r="F76" s="18"/>
      <c r="G76" s="18"/>
      <c r="H76" s="18"/>
      <c r="I76" s="18"/>
      <c r="J76" s="18"/>
      <c r="K76" s="18"/>
    </row>
    <row r="77" spans="1:11" ht="63">
      <c r="A77" s="2">
        <v>69</v>
      </c>
      <c r="B77" s="3" t="s">
        <v>23</v>
      </c>
      <c r="C77" s="3"/>
      <c r="D77" s="3"/>
      <c r="E77" s="3"/>
      <c r="F77" s="3"/>
      <c r="G77" s="3"/>
      <c r="H77" s="3"/>
      <c r="I77" s="3"/>
      <c r="J77" s="3"/>
      <c r="K77" s="3"/>
    </row>
    <row r="78" spans="1:11">
      <c r="A78" s="2">
        <v>70</v>
      </c>
      <c r="B78" s="3" t="s">
        <v>13</v>
      </c>
      <c r="C78" s="3"/>
      <c r="D78" s="3"/>
      <c r="E78" s="3"/>
      <c r="F78" s="3"/>
      <c r="G78" s="3"/>
      <c r="H78" s="3"/>
      <c r="I78" s="3"/>
      <c r="J78" s="3"/>
      <c r="K78" s="3"/>
    </row>
    <row r="79" spans="1:11">
      <c r="A79" s="2">
        <v>71</v>
      </c>
      <c r="B79" s="3" t="s">
        <v>14</v>
      </c>
      <c r="C79" s="3"/>
      <c r="D79" s="3"/>
      <c r="E79" s="3"/>
      <c r="F79" s="3"/>
      <c r="G79" s="3"/>
      <c r="H79" s="3"/>
      <c r="I79" s="3"/>
      <c r="J79" s="3"/>
      <c r="K79" s="3"/>
    </row>
    <row r="80" spans="1:11">
      <c r="A80" s="2">
        <v>72</v>
      </c>
      <c r="B80" s="3" t="s">
        <v>15</v>
      </c>
      <c r="C80" s="3"/>
      <c r="D80" s="3"/>
      <c r="E80" s="3"/>
      <c r="F80" s="3"/>
      <c r="G80" s="3"/>
      <c r="H80" s="3"/>
      <c r="I80" s="3"/>
      <c r="J80" s="3"/>
      <c r="K80" s="3"/>
    </row>
    <row r="81" spans="1:18">
      <c r="A81" s="2">
        <v>73</v>
      </c>
      <c r="B81" s="18" t="s">
        <v>24</v>
      </c>
      <c r="C81" s="18"/>
      <c r="D81" s="18"/>
      <c r="E81" s="18"/>
      <c r="F81" s="18"/>
      <c r="G81" s="18"/>
      <c r="H81" s="18"/>
      <c r="I81" s="18"/>
      <c r="J81" s="18"/>
      <c r="K81" s="18"/>
    </row>
    <row r="82" spans="1:18" ht="31.5">
      <c r="A82" s="2">
        <v>74</v>
      </c>
      <c r="B82" s="3" t="s">
        <v>35</v>
      </c>
      <c r="C82" s="3"/>
      <c r="D82" s="3"/>
      <c r="E82" s="3"/>
      <c r="F82" s="3"/>
      <c r="G82" s="3"/>
      <c r="H82" s="3"/>
      <c r="I82" s="3"/>
      <c r="J82" s="3"/>
      <c r="K82" s="18"/>
    </row>
    <row r="83" spans="1:18">
      <c r="A83" s="2">
        <v>75</v>
      </c>
      <c r="B83" s="3" t="s">
        <v>13</v>
      </c>
      <c r="C83" s="3"/>
      <c r="D83" s="3"/>
      <c r="E83" s="3"/>
      <c r="F83" s="3"/>
      <c r="G83" s="3"/>
      <c r="H83" s="3"/>
      <c r="I83" s="3"/>
      <c r="J83" s="3"/>
      <c r="K83" s="18"/>
    </row>
    <row r="84" spans="1:18" s="5" customFormat="1" ht="18" customHeight="1">
      <c r="A84" s="2">
        <v>76</v>
      </c>
      <c r="B84" s="3" t="s">
        <v>14</v>
      </c>
      <c r="C84" s="3"/>
      <c r="D84" s="3"/>
      <c r="E84" s="3"/>
      <c r="F84" s="3"/>
      <c r="G84" s="3"/>
      <c r="H84" s="3"/>
      <c r="I84" s="3"/>
      <c r="J84" s="3"/>
      <c r="K84" s="18"/>
      <c r="L84" s="4"/>
      <c r="M84" s="4"/>
      <c r="N84" s="4"/>
      <c r="O84" s="4"/>
      <c r="P84" s="4"/>
      <c r="Q84" s="4"/>
      <c r="R84" s="4"/>
    </row>
    <row r="85" spans="1:18">
      <c r="A85" s="2">
        <v>77</v>
      </c>
      <c r="B85" s="3" t="s">
        <v>15</v>
      </c>
      <c r="C85" s="3"/>
      <c r="D85" s="3"/>
      <c r="E85" s="3"/>
      <c r="F85" s="3"/>
      <c r="G85" s="3"/>
      <c r="H85" s="3"/>
      <c r="I85" s="3"/>
      <c r="J85" s="3"/>
      <c r="K85" s="18"/>
    </row>
    <row r="86" spans="1:18">
      <c r="A86" s="2">
        <v>78</v>
      </c>
      <c r="B86" s="18" t="s">
        <v>25</v>
      </c>
      <c r="C86" s="18"/>
      <c r="D86" s="18"/>
      <c r="E86" s="18"/>
      <c r="F86" s="18"/>
      <c r="G86" s="18"/>
      <c r="H86" s="18"/>
      <c r="I86" s="18"/>
      <c r="J86" s="18"/>
      <c r="K86" s="18"/>
    </row>
    <row r="87" spans="1:18" ht="47.25">
      <c r="A87" s="2">
        <v>79</v>
      </c>
      <c r="B87" s="3" t="s">
        <v>26</v>
      </c>
      <c r="C87" s="3">
        <f>C91+C95+C99</f>
        <v>52315000.597500004</v>
      </c>
      <c r="D87" s="3">
        <f t="shared" ref="D87:I87" si="35">D91+D95+D99</f>
        <v>8382797.5800000001</v>
      </c>
      <c r="E87" s="3">
        <f t="shared" si="35"/>
        <v>9195166.870000001</v>
      </c>
      <c r="F87" s="3">
        <f t="shared" si="35"/>
        <v>8938454.3599999994</v>
      </c>
      <c r="G87" s="3">
        <f t="shared" si="35"/>
        <v>8510190.75</v>
      </c>
      <c r="H87" s="3">
        <f t="shared" si="35"/>
        <v>8510190.75</v>
      </c>
      <c r="I87" s="3">
        <f t="shared" si="35"/>
        <v>8778200.2874999996</v>
      </c>
      <c r="J87" s="3"/>
      <c r="K87" s="18" t="s">
        <v>44</v>
      </c>
    </row>
    <row r="88" spans="1:18" ht="15.75" customHeight="1">
      <c r="A88" s="2">
        <v>80</v>
      </c>
      <c r="B88" s="3" t="s">
        <v>13</v>
      </c>
      <c r="C88" s="3">
        <f>C92+C96</f>
        <v>47800</v>
      </c>
      <c r="D88" s="3">
        <f t="shared" ref="D88:I88" si="36">D92+D96</f>
        <v>0</v>
      </c>
      <c r="E88" s="3">
        <f t="shared" si="36"/>
        <v>47800</v>
      </c>
      <c r="F88" s="3">
        <f t="shared" si="36"/>
        <v>0</v>
      </c>
      <c r="G88" s="3">
        <f t="shared" si="36"/>
        <v>0</v>
      </c>
      <c r="H88" s="3">
        <f t="shared" si="36"/>
        <v>0</v>
      </c>
      <c r="I88" s="3">
        <f t="shared" si="36"/>
        <v>0</v>
      </c>
      <c r="J88" s="3"/>
      <c r="K88" s="18"/>
    </row>
    <row r="89" spans="1:18" ht="15.75" customHeight="1">
      <c r="A89" s="2">
        <v>81</v>
      </c>
      <c r="B89" s="3" t="s">
        <v>14</v>
      </c>
      <c r="C89" s="3">
        <f>C93+C97+C101</f>
        <v>51840973.607500002</v>
      </c>
      <c r="D89" s="3">
        <f t="shared" ref="D89:I89" si="37">D93+D97+D101</f>
        <v>8337797.5800000001</v>
      </c>
      <c r="E89" s="3">
        <f t="shared" si="37"/>
        <v>9060472.0600000005</v>
      </c>
      <c r="F89" s="3">
        <f t="shared" si="37"/>
        <v>8860672.1799999997</v>
      </c>
      <c r="G89" s="3">
        <f t="shared" si="37"/>
        <v>8439190.75</v>
      </c>
      <c r="H89" s="3">
        <f t="shared" si="37"/>
        <v>8439190.75</v>
      </c>
      <c r="I89" s="3">
        <f t="shared" si="37"/>
        <v>8703650.2874999996</v>
      </c>
      <c r="J89" s="14" t="s">
        <v>53</v>
      </c>
      <c r="K89" s="18"/>
    </row>
    <row r="90" spans="1:18">
      <c r="A90" s="2">
        <v>82</v>
      </c>
      <c r="B90" s="3" t="s">
        <v>15</v>
      </c>
      <c r="C90" s="3">
        <f>C94+C98</f>
        <v>426226.99</v>
      </c>
      <c r="D90" s="3">
        <f t="shared" ref="D90:I90" si="38">D94+D98</f>
        <v>45000</v>
      </c>
      <c r="E90" s="3">
        <f t="shared" si="38"/>
        <v>86894.81</v>
      </c>
      <c r="F90" s="3">
        <f t="shared" si="38"/>
        <v>77782.179999999993</v>
      </c>
      <c r="G90" s="3">
        <f t="shared" si="38"/>
        <v>71000</v>
      </c>
      <c r="H90" s="3">
        <f t="shared" si="38"/>
        <v>71000</v>
      </c>
      <c r="I90" s="3">
        <f t="shared" si="38"/>
        <v>74550</v>
      </c>
      <c r="J90" s="3"/>
      <c r="K90" s="18"/>
    </row>
    <row r="91" spans="1:18" ht="109.5" customHeight="1">
      <c r="A91" s="2">
        <v>83</v>
      </c>
      <c r="B91" s="3" t="s">
        <v>54</v>
      </c>
      <c r="C91" s="3">
        <f t="shared" ref="C91:C98" si="39">SUM(D91:I91)</f>
        <v>51328270.997500002</v>
      </c>
      <c r="D91" s="3">
        <f t="shared" ref="D91:I91" si="40">SUM(D92:D94)</f>
        <v>8243017.9800000004</v>
      </c>
      <c r="E91" s="3">
        <f t="shared" si="40"/>
        <v>9021116.870000001</v>
      </c>
      <c r="F91" s="3">
        <f t="shared" si="40"/>
        <v>8620454.3599999994</v>
      </c>
      <c r="G91" s="3">
        <f t="shared" si="40"/>
        <v>8342190.75</v>
      </c>
      <c r="H91" s="3">
        <f t="shared" si="40"/>
        <v>8342190.75</v>
      </c>
      <c r="I91" s="3">
        <f t="shared" si="40"/>
        <v>8759300.2874999996</v>
      </c>
      <c r="J91" s="14" t="s">
        <v>52</v>
      </c>
      <c r="K91" s="18" t="s">
        <v>44</v>
      </c>
    </row>
    <row r="92" spans="1:18">
      <c r="A92" s="2">
        <v>84</v>
      </c>
      <c r="B92" s="3" t="s">
        <v>13</v>
      </c>
      <c r="C92" s="3">
        <f t="shared" si="39"/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14"/>
      <c r="K92" s="18"/>
    </row>
    <row r="93" spans="1:18" ht="15" customHeight="1">
      <c r="A93" s="2">
        <v>85</v>
      </c>
      <c r="B93" s="3" t="s">
        <v>14</v>
      </c>
      <c r="C93" s="3">
        <f t="shared" si="39"/>
        <v>51026194.0075</v>
      </c>
      <c r="D93" s="8">
        <f>6041955.62+7100+333460.65+1104174.32+84185.03+4239.02+647903.34</f>
        <v>8223017.9800000004</v>
      </c>
      <c r="E93" s="7">
        <f>9294981.23-334509.17</f>
        <v>8960472.0600000005</v>
      </c>
      <c r="F93" s="6">
        <f>8289190.75-150000+219027.8+179953.63+22500</f>
        <v>8560672.1799999997</v>
      </c>
      <c r="G93" s="3">
        <v>8289190.75</v>
      </c>
      <c r="H93" s="3">
        <f>G93</f>
        <v>8289190.75</v>
      </c>
      <c r="I93" s="3">
        <f t="shared" ref="I93:I94" si="41">H93*1.05</f>
        <v>8703650.2874999996</v>
      </c>
      <c r="J93" s="14" t="s">
        <v>53</v>
      </c>
      <c r="K93" s="18"/>
    </row>
    <row r="94" spans="1:18">
      <c r="A94" s="2">
        <v>86</v>
      </c>
      <c r="B94" s="3" t="s">
        <v>15</v>
      </c>
      <c r="C94" s="3">
        <f t="shared" si="39"/>
        <v>302076.99</v>
      </c>
      <c r="D94" s="3">
        <v>20000</v>
      </c>
      <c r="E94" s="3">
        <f>D94*1.05+39644.81</f>
        <v>60644.81</v>
      </c>
      <c r="F94" s="3">
        <v>59782.18</v>
      </c>
      <c r="G94" s="3">
        <v>53000</v>
      </c>
      <c r="H94" s="3">
        <v>53000</v>
      </c>
      <c r="I94" s="3">
        <f t="shared" si="41"/>
        <v>55650</v>
      </c>
      <c r="J94" s="14">
        <v>12.13</v>
      </c>
      <c r="K94" s="18"/>
    </row>
    <row r="95" spans="1:18" ht="236.25">
      <c r="A95" s="2">
        <v>87</v>
      </c>
      <c r="B95" s="3" t="s">
        <v>55</v>
      </c>
      <c r="C95" s="3">
        <f t="shared" si="39"/>
        <v>353950</v>
      </c>
      <c r="D95" s="3">
        <f t="shared" ref="D95:I95" si="42">SUM(D96:D98)</f>
        <v>25000</v>
      </c>
      <c r="E95" s="3">
        <f t="shared" si="42"/>
        <v>106050</v>
      </c>
      <c r="F95" s="3">
        <f t="shared" si="42"/>
        <v>168000</v>
      </c>
      <c r="G95" s="3">
        <f t="shared" si="42"/>
        <v>18000</v>
      </c>
      <c r="H95" s="3">
        <f t="shared" si="42"/>
        <v>18000</v>
      </c>
      <c r="I95" s="3">
        <f t="shared" si="42"/>
        <v>18900</v>
      </c>
      <c r="J95" s="2">
        <v>12.13</v>
      </c>
      <c r="K95" s="18" t="s">
        <v>44</v>
      </c>
    </row>
    <row r="96" spans="1:18" ht="15.75" customHeight="1">
      <c r="A96" s="2">
        <v>88</v>
      </c>
      <c r="B96" s="3" t="s">
        <v>13</v>
      </c>
      <c r="C96" s="3">
        <f t="shared" si="39"/>
        <v>47800</v>
      </c>
      <c r="D96" s="3">
        <v>0</v>
      </c>
      <c r="E96" s="3">
        <v>47800</v>
      </c>
      <c r="F96" s="3">
        <v>0</v>
      </c>
      <c r="G96" s="3">
        <v>0</v>
      </c>
      <c r="H96" s="3">
        <v>0</v>
      </c>
      <c r="I96" s="3">
        <v>0</v>
      </c>
      <c r="J96" s="2"/>
      <c r="K96" s="18"/>
    </row>
    <row r="97" spans="1:11" ht="15.75" customHeight="1">
      <c r="A97" s="2">
        <v>89</v>
      </c>
      <c r="B97" s="3" t="s">
        <v>14</v>
      </c>
      <c r="C97" s="3">
        <f t="shared" si="39"/>
        <v>182000</v>
      </c>
      <c r="D97" s="8">
        <v>0</v>
      </c>
      <c r="E97" s="7">
        <v>32000</v>
      </c>
      <c r="F97" s="8">
        <v>150000</v>
      </c>
      <c r="G97" s="3">
        <v>0</v>
      </c>
      <c r="H97" s="3">
        <f t="shared" ref="E97:I98" si="43">G97*1.05</f>
        <v>0</v>
      </c>
      <c r="I97" s="3">
        <f t="shared" si="43"/>
        <v>0</v>
      </c>
      <c r="J97" s="2">
        <v>12.13</v>
      </c>
      <c r="K97" s="18"/>
    </row>
    <row r="98" spans="1:11" ht="18" customHeight="1">
      <c r="A98" s="2">
        <v>90</v>
      </c>
      <c r="B98" s="3" t="s">
        <v>15</v>
      </c>
      <c r="C98" s="3">
        <f t="shared" si="39"/>
        <v>124150</v>
      </c>
      <c r="D98" s="3">
        <v>25000</v>
      </c>
      <c r="E98" s="3">
        <f t="shared" si="43"/>
        <v>26250</v>
      </c>
      <c r="F98" s="3">
        <v>18000</v>
      </c>
      <c r="G98" s="3">
        <v>18000</v>
      </c>
      <c r="H98" s="3">
        <v>18000</v>
      </c>
      <c r="I98" s="3">
        <f t="shared" si="43"/>
        <v>18900</v>
      </c>
      <c r="J98" s="2">
        <v>12.13</v>
      </c>
      <c r="K98" s="18"/>
    </row>
    <row r="99" spans="1:11" ht="78.75">
      <c r="A99" s="2">
        <v>91</v>
      </c>
      <c r="B99" s="3" t="s">
        <v>56</v>
      </c>
      <c r="C99" s="3">
        <f>SUM(D99:I99)</f>
        <v>632779.6</v>
      </c>
      <c r="D99" s="3">
        <f t="shared" ref="D99:I99" si="44">SUM(D100:D102)</f>
        <v>114779.6</v>
      </c>
      <c r="E99" s="3">
        <f t="shared" si="44"/>
        <v>68000</v>
      </c>
      <c r="F99" s="3">
        <f t="shared" si="44"/>
        <v>150000</v>
      </c>
      <c r="G99" s="3">
        <f t="shared" si="44"/>
        <v>150000</v>
      </c>
      <c r="H99" s="3">
        <f t="shared" si="44"/>
        <v>150000</v>
      </c>
      <c r="I99" s="3">
        <f t="shared" si="44"/>
        <v>0</v>
      </c>
      <c r="J99" s="2"/>
      <c r="K99" s="18" t="s">
        <v>44</v>
      </c>
    </row>
    <row r="100" spans="1:11">
      <c r="A100" s="2">
        <v>92</v>
      </c>
      <c r="B100" s="3" t="s">
        <v>13</v>
      </c>
      <c r="C100" s="3">
        <f>SUM(D100:I100)</f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2"/>
      <c r="K100" s="18"/>
    </row>
    <row r="101" spans="1:11">
      <c r="A101" s="2">
        <v>93</v>
      </c>
      <c r="B101" s="3" t="s">
        <v>14</v>
      </c>
      <c r="C101" s="3">
        <f>SUM(D101:I101)</f>
        <v>632779.6</v>
      </c>
      <c r="D101" s="3">
        <f>115000-220.4</f>
        <v>114779.6</v>
      </c>
      <c r="E101" s="7">
        <v>68000</v>
      </c>
      <c r="F101" s="3">
        <f>150000</f>
        <v>150000</v>
      </c>
      <c r="G101" s="3">
        <v>150000</v>
      </c>
      <c r="H101" s="3">
        <v>150000</v>
      </c>
      <c r="I101" s="3">
        <v>0</v>
      </c>
      <c r="J101" s="2"/>
      <c r="K101" s="18"/>
    </row>
    <row r="102" spans="1:11" ht="15.75" customHeight="1">
      <c r="A102" s="2">
        <v>94</v>
      </c>
      <c r="B102" s="3" t="s">
        <v>15</v>
      </c>
      <c r="C102" s="3">
        <f>SUM(D102:I102)</f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2"/>
      <c r="K102" s="18"/>
    </row>
    <row r="103" spans="1:11" ht="18.75" customHeight="1">
      <c r="A103" s="2">
        <v>95</v>
      </c>
      <c r="B103" s="18" t="s">
        <v>29</v>
      </c>
      <c r="C103" s="18"/>
      <c r="D103" s="18"/>
      <c r="E103" s="18"/>
      <c r="F103" s="18"/>
      <c r="G103" s="18"/>
      <c r="H103" s="18"/>
      <c r="I103" s="18"/>
      <c r="J103" s="18"/>
      <c r="K103" s="18"/>
    </row>
    <row r="104" spans="1:11" ht="47.25">
      <c r="A104" s="2">
        <v>96</v>
      </c>
      <c r="B104" s="3" t="s">
        <v>31</v>
      </c>
      <c r="C104" s="3">
        <f>C105+C106+C107</f>
        <v>182908873.69</v>
      </c>
      <c r="D104" s="3">
        <f t="shared" ref="D104:I104" si="45">D105+D106+D107</f>
        <v>1001213</v>
      </c>
      <c r="E104" s="3">
        <f t="shared" si="45"/>
        <v>25836692.629999999</v>
      </c>
      <c r="F104" s="3">
        <f>F105+F106+F107</f>
        <v>135928103.92999998</v>
      </c>
      <c r="G104" s="3">
        <f t="shared" si="45"/>
        <v>7940000</v>
      </c>
      <c r="H104" s="3">
        <f t="shared" si="45"/>
        <v>12247491.73</v>
      </c>
      <c r="I104" s="3">
        <f t="shared" si="45"/>
        <v>0</v>
      </c>
      <c r="J104" s="3"/>
      <c r="K104" s="18" t="s">
        <v>48</v>
      </c>
    </row>
    <row r="105" spans="1:11">
      <c r="A105" s="2">
        <v>97</v>
      </c>
      <c r="B105" s="3" t="s">
        <v>13</v>
      </c>
      <c r="C105" s="3">
        <f>C110+C120</f>
        <v>100000000</v>
      </c>
      <c r="D105" s="3">
        <f t="shared" ref="D105:I105" si="46">D110+D120</f>
        <v>0</v>
      </c>
      <c r="E105" s="3">
        <f t="shared" si="46"/>
        <v>20000000</v>
      </c>
      <c r="F105" s="3">
        <f t="shared" si="46"/>
        <v>80000000</v>
      </c>
      <c r="G105" s="3">
        <f t="shared" si="46"/>
        <v>0</v>
      </c>
      <c r="H105" s="3">
        <f t="shared" si="46"/>
        <v>0</v>
      </c>
      <c r="I105" s="3">
        <f t="shared" si="46"/>
        <v>0</v>
      </c>
      <c r="J105" s="3"/>
      <c r="K105" s="18"/>
    </row>
    <row r="106" spans="1:11">
      <c r="A106" s="2">
        <v>98</v>
      </c>
      <c r="B106" s="3" t="s">
        <v>14</v>
      </c>
      <c r="C106" s="3">
        <f>C111+C121</f>
        <v>82908873.689999983</v>
      </c>
      <c r="D106" s="3">
        <f t="shared" ref="D106:I106" si="47">D111+D121</f>
        <v>1001213</v>
      </c>
      <c r="E106" s="3">
        <f t="shared" si="47"/>
        <v>5836692.6299999999</v>
      </c>
      <c r="F106" s="3">
        <f>F111+F121</f>
        <v>55928103.929999985</v>
      </c>
      <c r="G106" s="3">
        <f t="shared" si="47"/>
        <v>7940000</v>
      </c>
      <c r="H106" s="3">
        <f t="shared" si="47"/>
        <v>12247491.73</v>
      </c>
      <c r="I106" s="3">
        <f t="shared" si="47"/>
        <v>0</v>
      </c>
      <c r="J106" s="3"/>
      <c r="K106" s="18"/>
    </row>
    <row r="107" spans="1:11" ht="53.25" customHeight="1">
      <c r="A107" s="2">
        <v>99</v>
      </c>
      <c r="B107" s="3" t="s">
        <v>15</v>
      </c>
      <c r="C107" s="3">
        <f>C112+C122</f>
        <v>0</v>
      </c>
      <c r="D107" s="3">
        <f t="shared" ref="D107:I107" si="48">D112</f>
        <v>0</v>
      </c>
      <c r="E107" s="3">
        <f t="shared" si="48"/>
        <v>0</v>
      </c>
      <c r="F107" s="3">
        <f t="shared" si="48"/>
        <v>0</v>
      </c>
      <c r="G107" s="3">
        <f t="shared" si="48"/>
        <v>0</v>
      </c>
      <c r="H107" s="3">
        <f t="shared" si="48"/>
        <v>0</v>
      </c>
      <c r="I107" s="3">
        <f t="shared" si="48"/>
        <v>0</v>
      </c>
      <c r="J107" s="3"/>
      <c r="K107" s="18"/>
    </row>
    <row r="108" spans="1:11">
      <c r="A108" s="2">
        <v>100</v>
      </c>
      <c r="B108" s="18" t="s">
        <v>20</v>
      </c>
      <c r="C108" s="18"/>
      <c r="D108" s="18"/>
      <c r="E108" s="18"/>
      <c r="F108" s="18"/>
      <c r="G108" s="18"/>
      <c r="H108" s="18"/>
      <c r="I108" s="18"/>
      <c r="J108" s="18"/>
      <c r="K108" s="18"/>
    </row>
    <row r="109" spans="1:11" ht="47.25">
      <c r="A109" s="2">
        <v>101</v>
      </c>
      <c r="B109" s="3" t="s">
        <v>21</v>
      </c>
      <c r="C109" s="3">
        <f>C114</f>
        <v>178392268.05999997</v>
      </c>
      <c r="D109" s="3">
        <f t="shared" ref="D109:I109" si="49">D114</f>
        <v>0</v>
      </c>
      <c r="E109" s="3">
        <f t="shared" si="49"/>
        <v>22321300</v>
      </c>
      <c r="F109" s="3">
        <f t="shared" si="49"/>
        <v>135883476.32999998</v>
      </c>
      <c r="G109" s="3">
        <f t="shared" si="49"/>
        <v>7940000</v>
      </c>
      <c r="H109" s="3">
        <f t="shared" si="49"/>
        <v>12247491.73</v>
      </c>
      <c r="I109" s="3">
        <f t="shared" si="49"/>
        <v>0</v>
      </c>
      <c r="J109" s="3"/>
      <c r="K109" s="18" t="s">
        <v>48</v>
      </c>
    </row>
    <row r="110" spans="1:11">
      <c r="A110" s="2">
        <v>102</v>
      </c>
      <c r="B110" s="3" t="s">
        <v>13</v>
      </c>
      <c r="C110" s="3">
        <f>C115</f>
        <v>100000000</v>
      </c>
      <c r="D110" s="3">
        <f t="shared" ref="D110:I110" si="50">D115</f>
        <v>0</v>
      </c>
      <c r="E110" s="3">
        <f t="shared" si="50"/>
        <v>20000000</v>
      </c>
      <c r="F110" s="3">
        <f>F115</f>
        <v>80000000</v>
      </c>
      <c r="G110" s="3">
        <f t="shared" si="50"/>
        <v>0</v>
      </c>
      <c r="H110" s="3">
        <f t="shared" si="50"/>
        <v>0</v>
      </c>
      <c r="I110" s="3">
        <f t="shared" si="50"/>
        <v>0</v>
      </c>
      <c r="J110" s="3"/>
      <c r="K110" s="18"/>
    </row>
    <row r="111" spans="1:11">
      <c r="A111" s="2">
        <v>103</v>
      </c>
      <c r="B111" s="3" t="s">
        <v>14</v>
      </c>
      <c r="C111" s="3">
        <f>C116</f>
        <v>78392268.059999987</v>
      </c>
      <c r="D111" s="3">
        <f t="shared" ref="D111:I111" si="51">D116</f>
        <v>0</v>
      </c>
      <c r="E111" s="3">
        <f t="shared" si="51"/>
        <v>2321300</v>
      </c>
      <c r="F111" s="3">
        <f t="shared" si="51"/>
        <v>55883476.329999983</v>
      </c>
      <c r="G111" s="3">
        <f t="shared" si="51"/>
        <v>7940000</v>
      </c>
      <c r="H111" s="3">
        <f t="shared" si="51"/>
        <v>12247491.73</v>
      </c>
      <c r="I111" s="3">
        <f t="shared" si="51"/>
        <v>0</v>
      </c>
      <c r="J111" s="3"/>
      <c r="K111" s="18"/>
    </row>
    <row r="112" spans="1:11" ht="45" customHeight="1">
      <c r="A112" s="2">
        <v>104</v>
      </c>
      <c r="B112" s="3" t="s">
        <v>15</v>
      </c>
      <c r="C112" s="3">
        <f>C117</f>
        <v>0</v>
      </c>
      <c r="D112" s="3">
        <f t="shared" ref="D112:I112" si="52">D117</f>
        <v>0</v>
      </c>
      <c r="E112" s="3">
        <f t="shared" si="52"/>
        <v>0</v>
      </c>
      <c r="F112" s="3">
        <f t="shared" si="52"/>
        <v>0</v>
      </c>
      <c r="G112" s="3">
        <f t="shared" si="52"/>
        <v>0</v>
      </c>
      <c r="H112" s="3">
        <f t="shared" si="52"/>
        <v>0</v>
      </c>
      <c r="I112" s="3">
        <f t="shared" si="52"/>
        <v>0</v>
      </c>
      <c r="J112" s="3"/>
      <c r="K112" s="18"/>
    </row>
    <row r="113" spans="1:11">
      <c r="A113" s="2">
        <v>105</v>
      </c>
      <c r="B113" s="18" t="s">
        <v>22</v>
      </c>
      <c r="C113" s="18"/>
      <c r="D113" s="18"/>
      <c r="E113" s="18"/>
      <c r="F113" s="18"/>
      <c r="G113" s="18"/>
      <c r="H113" s="18"/>
      <c r="I113" s="18"/>
      <c r="J113" s="18"/>
      <c r="K113" s="18"/>
    </row>
    <row r="114" spans="1:11" ht="63">
      <c r="A114" s="2">
        <v>106</v>
      </c>
      <c r="B114" s="3" t="s">
        <v>23</v>
      </c>
      <c r="C114" s="3">
        <f>SUM(D114:I114)</f>
        <v>178392268.05999997</v>
      </c>
      <c r="D114" s="3">
        <f t="shared" ref="D114:I114" si="53">SUM(D115:D117)</f>
        <v>0</v>
      </c>
      <c r="E114" s="3">
        <f t="shared" si="53"/>
        <v>22321300</v>
      </c>
      <c r="F114" s="3">
        <f>SUM(F115:F117)</f>
        <v>135883476.32999998</v>
      </c>
      <c r="G114" s="3">
        <f t="shared" si="53"/>
        <v>7940000</v>
      </c>
      <c r="H114" s="3">
        <f t="shared" si="53"/>
        <v>12247491.73</v>
      </c>
      <c r="I114" s="3">
        <f t="shared" si="53"/>
        <v>0</v>
      </c>
      <c r="J114" s="12">
        <v>7</v>
      </c>
      <c r="K114" s="18" t="s">
        <v>48</v>
      </c>
    </row>
    <row r="115" spans="1:11">
      <c r="A115" s="2">
        <v>107</v>
      </c>
      <c r="B115" s="3" t="s">
        <v>13</v>
      </c>
      <c r="C115" s="3">
        <f>SUM(D115:I115)</f>
        <v>100000000</v>
      </c>
      <c r="D115" s="3">
        <v>0</v>
      </c>
      <c r="E115" s="3">
        <v>20000000</v>
      </c>
      <c r="F115" s="3">
        <v>80000000</v>
      </c>
      <c r="G115" s="3">
        <v>0</v>
      </c>
      <c r="H115" s="3">
        <v>0</v>
      </c>
      <c r="I115" s="3">
        <v>0</v>
      </c>
      <c r="J115" s="12">
        <v>7</v>
      </c>
      <c r="K115" s="18"/>
    </row>
    <row r="116" spans="1:11">
      <c r="A116" s="2">
        <v>108</v>
      </c>
      <c r="B116" s="3" t="s">
        <v>14</v>
      </c>
      <c r="C116" s="3">
        <f>SUM(D116:I116)</f>
        <v>78392268.059999987</v>
      </c>
      <c r="D116" s="3">
        <v>0</v>
      </c>
      <c r="E116" s="7">
        <f>2222300+99000</f>
        <v>2321300</v>
      </c>
      <c r="F116" s="3">
        <f>15095442.61+7357.39+120780676.33-80000000</f>
        <v>55883476.329999983</v>
      </c>
      <c r="G116" s="3">
        <v>7940000</v>
      </c>
      <c r="H116" s="3">
        <v>12247491.73</v>
      </c>
      <c r="I116" s="3">
        <v>0</v>
      </c>
      <c r="J116" s="12">
        <v>7</v>
      </c>
      <c r="K116" s="18"/>
    </row>
    <row r="117" spans="1:11" ht="31.5" customHeight="1">
      <c r="A117" s="2">
        <v>109</v>
      </c>
      <c r="B117" s="3" t="s">
        <v>15</v>
      </c>
      <c r="C117" s="3">
        <f>SUM(D117:I117)</f>
        <v>0</v>
      </c>
      <c r="D117" s="3">
        <v>0</v>
      </c>
      <c r="E117" s="3">
        <f>D117*1.05</f>
        <v>0</v>
      </c>
      <c r="F117" s="3">
        <f>E117*1.05</f>
        <v>0</v>
      </c>
      <c r="G117" s="3">
        <f>F117*1.05</f>
        <v>0</v>
      </c>
      <c r="H117" s="3">
        <f>G117*1.05</f>
        <v>0</v>
      </c>
      <c r="I117" s="3">
        <f>H117*1.05</f>
        <v>0</v>
      </c>
      <c r="J117" s="14"/>
      <c r="K117" s="18"/>
    </row>
    <row r="118" spans="1:11">
      <c r="A118" s="2">
        <v>110</v>
      </c>
      <c r="B118" s="18" t="s">
        <v>25</v>
      </c>
      <c r="C118" s="18"/>
      <c r="D118" s="18"/>
      <c r="E118" s="18"/>
      <c r="F118" s="18"/>
      <c r="G118" s="18"/>
      <c r="H118" s="18"/>
      <c r="I118" s="18"/>
      <c r="J118" s="18"/>
      <c r="K118" s="18"/>
    </row>
    <row r="119" spans="1:11" ht="47.25">
      <c r="A119" s="2">
        <v>111</v>
      </c>
      <c r="B119" s="3" t="s">
        <v>26</v>
      </c>
      <c r="C119" s="3">
        <f t="shared" ref="C119:I119" si="54">C120+C121+C122</f>
        <v>4516605.63</v>
      </c>
      <c r="D119" s="3">
        <f t="shared" si="54"/>
        <v>1001213</v>
      </c>
      <c r="E119" s="3">
        <f t="shared" si="54"/>
        <v>3515392.63</v>
      </c>
      <c r="F119" s="3">
        <f>F120+F121+F122</f>
        <v>44627.6</v>
      </c>
      <c r="G119" s="3">
        <f t="shared" si="54"/>
        <v>0</v>
      </c>
      <c r="H119" s="3">
        <f t="shared" si="54"/>
        <v>0</v>
      </c>
      <c r="I119" s="3">
        <f t="shared" si="54"/>
        <v>0</v>
      </c>
      <c r="J119" s="3"/>
      <c r="K119" s="18" t="s">
        <v>48</v>
      </c>
    </row>
    <row r="120" spans="1:11">
      <c r="A120" s="2">
        <v>112</v>
      </c>
      <c r="B120" s="3" t="s">
        <v>13</v>
      </c>
      <c r="C120" s="3">
        <f>C132</f>
        <v>0</v>
      </c>
      <c r="D120" s="3">
        <f t="shared" ref="D120:I122" si="55">D132</f>
        <v>0</v>
      </c>
      <c r="E120" s="3">
        <f t="shared" si="55"/>
        <v>0</v>
      </c>
      <c r="F120" s="3">
        <f t="shared" si="55"/>
        <v>0</v>
      </c>
      <c r="G120" s="3">
        <f t="shared" si="55"/>
        <v>0</v>
      </c>
      <c r="H120" s="3">
        <f t="shared" si="55"/>
        <v>0</v>
      </c>
      <c r="I120" s="3">
        <f t="shared" si="55"/>
        <v>0</v>
      </c>
      <c r="J120" s="3"/>
      <c r="K120" s="18"/>
    </row>
    <row r="121" spans="1:11">
      <c r="A121" s="2">
        <v>113</v>
      </c>
      <c r="B121" s="3" t="s">
        <v>14</v>
      </c>
      <c r="C121" s="3">
        <f>C125+C129+C133</f>
        <v>4516605.63</v>
      </c>
      <c r="D121" s="3">
        <f>D125+D129+D133</f>
        <v>1001213</v>
      </c>
      <c r="E121" s="3">
        <f>E125+E129+E133</f>
        <v>3515392.63</v>
      </c>
      <c r="F121" s="3">
        <f>F125+F133+F137</f>
        <v>44627.6</v>
      </c>
      <c r="G121" s="3">
        <f t="shared" si="55"/>
        <v>0</v>
      </c>
      <c r="H121" s="3">
        <f t="shared" si="55"/>
        <v>0</v>
      </c>
      <c r="I121" s="3">
        <f t="shared" si="55"/>
        <v>0</v>
      </c>
      <c r="J121" s="12">
        <v>7</v>
      </c>
      <c r="K121" s="18"/>
    </row>
    <row r="122" spans="1:11" ht="57.75" customHeight="1">
      <c r="A122" s="2">
        <v>114</v>
      </c>
      <c r="B122" s="3" t="s">
        <v>15</v>
      </c>
      <c r="C122" s="3">
        <f>C134</f>
        <v>0</v>
      </c>
      <c r="D122" s="3">
        <f t="shared" si="55"/>
        <v>0</v>
      </c>
      <c r="E122" s="3">
        <f t="shared" si="55"/>
        <v>0</v>
      </c>
      <c r="F122" s="3">
        <f t="shared" si="55"/>
        <v>0</v>
      </c>
      <c r="G122" s="3">
        <f t="shared" si="55"/>
        <v>0</v>
      </c>
      <c r="H122" s="3">
        <f t="shared" si="55"/>
        <v>0</v>
      </c>
      <c r="I122" s="3">
        <f t="shared" si="55"/>
        <v>0</v>
      </c>
      <c r="J122" s="3"/>
      <c r="K122" s="18"/>
    </row>
    <row r="123" spans="1:11" ht="204.75">
      <c r="A123" s="2">
        <v>115</v>
      </c>
      <c r="B123" s="3" t="s">
        <v>57</v>
      </c>
      <c r="C123" s="3">
        <f>SUM(D123:I123)</f>
        <v>1001213</v>
      </c>
      <c r="D123" s="3">
        <f t="shared" ref="D123:I123" si="56">SUM(D124:D126)</f>
        <v>1001213</v>
      </c>
      <c r="E123" s="3">
        <f t="shared" si="56"/>
        <v>0</v>
      </c>
      <c r="F123" s="3">
        <f t="shared" si="56"/>
        <v>0</v>
      </c>
      <c r="G123" s="3">
        <f t="shared" si="56"/>
        <v>0</v>
      </c>
      <c r="H123" s="3">
        <f t="shared" si="56"/>
        <v>0</v>
      </c>
      <c r="I123" s="3">
        <f t="shared" si="56"/>
        <v>0</v>
      </c>
      <c r="J123" s="14">
        <v>12.14</v>
      </c>
      <c r="K123" s="18" t="s">
        <v>44</v>
      </c>
    </row>
    <row r="124" spans="1:11">
      <c r="A124" s="2">
        <v>116</v>
      </c>
      <c r="B124" s="3" t="s">
        <v>13</v>
      </c>
      <c r="C124" s="3">
        <f>SUM(D124:I124)</f>
        <v>0</v>
      </c>
      <c r="D124" s="3"/>
      <c r="E124" s="3"/>
      <c r="F124" s="3"/>
      <c r="G124" s="3"/>
      <c r="H124" s="3"/>
      <c r="I124" s="3"/>
      <c r="J124" s="14"/>
      <c r="K124" s="18"/>
    </row>
    <row r="125" spans="1:11">
      <c r="A125" s="2">
        <v>117</v>
      </c>
      <c r="B125" s="3" t="s">
        <v>14</v>
      </c>
      <c r="C125" s="3">
        <f>SUM(D125:I125)</f>
        <v>1001213</v>
      </c>
      <c r="D125" s="8">
        <v>1001213</v>
      </c>
      <c r="E125" s="8">
        <v>0</v>
      </c>
      <c r="F125" s="13">
        <v>0</v>
      </c>
      <c r="G125" s="3">
        <f t="shared" ref="G125:I126" si="57">F125*1.05</f>
        <v>0</v>
      </c>
      <c r="H125" s="3">
        <f t="shared" si="57"/>
        <v>0</v>
      </c>
      <c r="I125" s="3">
        <f t="shared" si="57"/>
        <v>0</v>
      </c>
      <c r="J125" s="14">
        <v>12.14</v>
      </c>
      <c r="K125" s="18"/>
    </row>
    <row r="126" spans="1:11">
      <c r="A126" s="2">
        <v>118</v>
      </c>
      <c r="B126" s="3" t="s">
        <v>15</v>
      </c>
      <c r="C126" s="3">
        <f>SUM(D126:I126)</f>
        <v>0</v>
      </c>
      <c r="D126" s="3">
        <v>0</v>
      </c>
      <c r="E126" s="3">
        <f>D126*1.05</f>
        <v>0</v>
      </c>
      <c r="F126" s="3">
        <f>E126*1.05</f>
        <v>0</v>
      </c>
      <c r="G126" s="3">
        <f t="shared" si="57"/>
        <v>0</v>
      </c>
      <c r="H126" s="3">
        <f t="shared" si="57"/>
        <v>0</v>
      </c>
      <c r="I126" s="3">
        <f t="shared" si="57"/>
        <v>0</v>
      </c>
      <c r="J126" s="14">
        <v>12.14</v>
      </c>
      <c r="K126" s="18"/>
    </row>
    <row r="127" spans="1:11" ht="126">
      <c r="A127" s="2">
        <v>119</v>
      </c>
      <c r="B127" s="3" t="s">
        <v>58</v>
      </c>
      <c r="C127" s="3">
        <f>SUM(C128:C130)</f>
        <v>3090392.63</v>
      </c>
      <c r="D127" s="3">
        <f t="shared" ref="D127:I127" si="58">SUM(D128:D130)</f>
        <v>0</v>
      </c>
      <c r="E127" s="3">
        <f t="shared" si="58"/>
        <v>3090392.63</v>
      </c>
      <c r="F127" s="3">
        <f t="shared" si="58"/>
        <v>0</v>
      </c>
      <c r="G127" s="3">
        <f t="shared" si="58"/>
        <v>0</v>
      </c>
      <c r="H127" s="3">
        <f t="shared" si="58"/>
        <v>0</v>
      </c>
      <c r="I127" s="3">
        <f t="shared" si="58"/>
        <v>0</v>
      </c>
      <c r="J127" s="14">
        <v>12.13</v>
      </c>
      <c r="K127" s="19" t="s">
        <v>47</v>
      </c>
    </row>
    <row r="128" spans="1:11">
      <c r="A128" s="2">
        <v>120</v>
      </c>
      <c r="B128" s="3" t="s">
        <v>13</v>
      </c>
      <c r="C128" s="3">
        <f t="shared" ref="C128:C134" si="59">SUM(D128:I128)</f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/>
      <c r="J128" s="14"/>
      <c r="K128" s="20"/>
    </row>
    <row r="129" spans="1:11">
      <c r="A129" s="2">
        <v>121</v>
      </c>
      <c r="B129" s="3" t="s">
        <v>14</v>
      </c>
      <c r="C129" s="3">
        <f t="shared" si="59"/>
        <v>3090392.63</v>
      </c>
      <c r="D129" s="8">
        <v>0</v>
      </c>
      <c r="E129" s="8">
        <v>3090392.63</v>
      </c>
      <c r="F129" s="13">
        <v>0</v>
      </c>
      <c r="G129" s="3">
        <f t="shared" ref="G129:I130" si="60">F129*1.05</f>
        <v>0</v>
      </c>
      <c r="H129" s="3">
        <f t="shared" si="60"/>
        <v>0</v>
      </c>
      <c r="I129" s="3">
        <f t="shared" si="60"/>
        <v>0</v>
      </c>
      <c r="J129" s="14">
        <v>12.14</v>
      </c>
      <c r="K129" s="20"/>
    </row>
    <row r="130" spans="1:11">
      <c r="A130" s="2">
        <v>122</v>
      </c>
      <c r="B130" s="3" t="s">
        <v>15</v>
      </c>
      <c r="C130" s="3">
        <f t="shared" si="59"/>
        <v>0</v>
      </c>
      <c r="D130" s="3">
        <v>0</v>
      </c>
      <c r="E130" s="3">
        <f>D130*1.05</f>
        <v>0</v>
      </c>
      <c r="F130" s="3">
        <f>E130*1.05</f>
        <v>0</v>
      </c>
      <c r="G130" s="3">
        <f t="shared" si="60"/>
        <v>0</v>
      </c>
      <c r="H130" s="3">
        <f t="shared" si="60"/>
        <v>0</v>
      </c>
      <c r="I130" s="3">
        <f t="shared" si="60"/>
        <v>0</v>
      </c>
      <c r="J130" s="14">
        <v>12.14</v>
      </c>
      <c r="K130" s="21"/>
    </row>
    <row r="131" spans="1:11" ht="90" customHeight="1">
      <c r="A131" s="2">
        <v>123</v>
      </c>
      <c r="B131" s="3" t="s">
        <v>64</v>
      </c>
      <c r="C131" s="3">
        <f t="shared" si="59"/>
        <v>425000</v>
      </c>
      <c r="D131" s="3">
        <f t="shared" ref="D131:I131" si="61">SUM(D132:D134)</f>
        <v>0</v>
      </c>
      <c r="E131" s="3">
        <f t="shared" si="61"/>
        <v>425000</v>
      </c>
      <c r="F131" s="3">
        <f>F132+F133+F134</f>
        <v>0</v>
      </c>
      <c r="G131" s="3">
        <v>0</v>
      </c>
      <c r="H131" s="3">
        <f t="shared" si="61"/>
        <v>0</v>
      </c>
      <c r="I131" s="3">
        <f t="shared" si="61"/>
        <v>0</v>
      </c>
      <c r="J131" s="14">
        <v>12.14</v>
      </c>
      <c r="K131" s="19" t="s">
        <v>47</v>
      </c>
    </row>
    <row r="132" spans="1:11">
      <c r="A132" s="2">
        <v>124</v>
      </c>
      <c r="B132" s="3" t="s">
        <v>13</v>
      </c>
      <c r="C132" s="3">
        <f t="shared" si="59"/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14"/>
      <c r="K132" s="20"/>
    </row>
    <row r="133" spans="1:11">
      <c r="A133" s="2">
        <v>125</v>
      </c>
      <c r="B133" s="3" t="s">
        <v>14</v>
      </c>
      <c r="C133" s="3">
        <f t="shared" si="59"/>
        <v>425000</v>
      </c>
      <c r="D133" s="8">
        <v>0</v>
      </c>
      <c r="E133" s="8">
        <v>425000</v>
      </c>
      <c r="F133" s="13">
        <v>0</v>
      </c>
      <c r="G133" s="3">
        <v>0</v>
      </c>
      <c r="H133" s="3">
        <f t="shared" ref="G133:I134" si="62">G133*1.05</f>
        <v>0</v>
      </c>
      <c r="I133" s="3">
        <f t="shared" si="62"/>
        <v>0</v>
      </c>
      <c r="J133" s="14">
        <v>12.14</v>
      </c>
      <c r="K133" s="20"/>
    </row>
    <row r="134" spans="1:11">
      <c r="A134" s="2">
        <v>126</v>
      </c>
      <c r="B134" s="3" t="s">
        <v>15</v>
      </c>
      <c r="C134" s="3">
        <f t="shared" si="59"/>
        <v>0</v>
      </c>
      <c r="D134" s="3">
        <v>0</v>
      </c>
      <c r="E134" s="3">
        <f>D134*1.05</f>
        <v>0</v>
      </c>
      <c r="F134" s="3">
        <f>E134*1.05</f>
        <v>0</v>
      </c>
      <c r="G134" s="3">
        <f t="shared" si="62"/>
        <v>0</v>
      </c>
      <c r="H134" s="3">
        <f t="shared" si="62"/>
        <v>0</v>
      </c>
      <c r="I134" s="3">
        <f t="shared" si="62"/>
        <v>0</v>
      </c>
      <c r="J134" s="14">
        <v>12.14</v>
      </c>
      <c r="K134" s="21"/>
    </row>
    <row r="135" spans="1:11" ht="94.5">
      <c r="A135" s="2">
        <v>127</v>
      </c>
      <c r="B135" s="3" t="s">
        <v>63</v>
      </c>
      <c r="C135" s="3">
        <f t="shared" ref="C135:I135" si="63">C136+C137+C138</f>
        <v>44627.6</v>
      </c>
      <c r="D135" s="3">
        <f t="shared" si="63"/>
        <v>0</v>
      </c>
      <c r="E135" s="3">
        <f t="shared" si="63"/>
        <v>0</v>
      </c>
      <c r="F135" s="3">
        <f t="shared" si="63"/>
        <v>44627.6</v>
      </c>
      <c r="G135" s="3">
        <f t="shared" si="63"/>
        <v>0</v>
      </c>
      <c r="H135" s="3">
        <f t="shared" si="63"/>
        <v>0</v>
      </c>
      <c r="I135" s="3">
        <f t="shared" si="63"/>
        <v>0</v>
      </c>
      <c r="J135" s="14"/>
      <c r="K135" s="15"/>
    </row>
    <row r="136" spans="1:11">
      <c r="A136" s="2">
        <v>128</v>
      </c>
      <c r="B136" s="3" t="s">
        <v>13</v>
      </c>
      <c r="C136" s="3">
        <f>D136+E136+F136+G136+H136+I136</f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14"/>
      <c r="K136" s="15"/>
    </row>
    <row r="137" spans="1:11" ht="17.25" customHeight="1">
      <c r="A137" s="2">
        <v>129</v>
      </c>
      <c r="B137" s="3" t="s">
        <v>14</v>
      </c>
      <c r="C137" s="3">
        <f>D137+E137+F137+G137+H137+I137</f>
        <v>44627.6</v>
      </c>
      <c r="D137" s="3">
        <v>0</v>
      </c>
      <c r="E137" s="3">
        <v>0</v>
      </c>
      <c r="F137" s="3">
        <v>44627.6</v>
      </c>
      <c r="G137" s="3">
        <v>0</v>
      </c>
      <c r="H137" s="3">
        <v>0</v>
      </c>
      <c r="I137" s="3">
        <v>0</v>
      </c>
      <c r="J137" s="12">
        <v>7</v>
      </c>
      <c r="K137" s="15" t="s">
        <v>51</v>
      </c>
    </row>
    <row r="138" spans="1:11">
      <c r="A138" s="2">
        <v>130</v>
      </c>
      <c r="B138" s="3" t="s">
        <v>15</v>
      </c>
      <c r="C138" s="3">
        <f>D138+E138+F138+G138+H138+I138</f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14"/>
      <c r="K138" s="15"/>
    </row>
    <row r="139" spans="1:11">
      <c r="A139" s="2">
        <v>131</v>
      </c>
      <c r="B139" s="18" t="s">
        <v>30</v>
      </c>
      <c r="C139" s="18"/>
      <c r="D139" s="18"/>
      <c r="E139" s="18"/>
      <c r="F139" s="18"/>
      <c r="G139" s="18"/>
      <c r="H139" s="18"/>
      <c r="I139" s="18"/>
      <c r="J139" s="18"/>
      <c r="K139" s="18"/>
    </row>
    <row r="140" spans="1:11" ht="47.25" customHeight="1">
      <c r="A140" s="2">
        <v>132</v>
      </c>
      <c r="B140" s="3" t="s">
        <v>32</v>
      </c>
      <c r="C140" s="3">
        <f>C145+C155</f>
        <v>645174.01249999995</v>
      </c>
      <c r="D140" s="3">
        <f t="shared" ref="D140:I140" si="64">D145+D155</f>
        <v>144100</v>
      </c>
      <c r="E140" s="3">
        <f t="shared" si="64"/>
        <v>240997.5</v>
      </c>
      <c r="F140" s="3">
        <f t="shared" si="64"/>
        <v>114100</v>
      </c>
      <c r="G140" s="3">
        <f t="shared" si="64"/>
        <v>46305</v>
      </c>
      <c r="H140" s="3">
        <f t="shared" si="64"/>
        <v>48620.25</v>
      </c>
      <c r="I140" s="3">
        <f t="shared" si="64"/>
        <v>51051.262500000004</v>
      </c>
      <c r="J140" s="3"/>
      <c r="K140" s="18" t="s">
        <v>27</v>
      </c>
    </row>
    <row r="141" spans="1:11">
      <c r="A141" s="2">
        <v>133</v>
      </c>
      <c r="B141" s="3" t="s">
        <v>13</v>
      </c>
      <c r="C141" s="3">
        <f>C146+C156</f>
        <v>50300</v>
      </c>
      <c r="D141" s="3">
        <f t="shared" ref="D141:I141" si="65">D146+D156</f>
        <v>34100</v>
      </c>
      <c r="E141" s="3">
        <f t="shared" si="65"/>
        <v>16200</v>
      </c>
      <c r="F141" s="3">
        <f t="shared" si="65"/>
        <v>0</v>
      </c>
      <c r="G141" s="3">
        <f t="shared" si="65"/>
        <v>0</v>
      </c>
      <c r="H141" s="3">
        <f t="shared" si="65"/>
        <v>0</v>
      </c>
      <c r="I141" s="3">
        <f t="shared" si="65"/>
        <v>0</v>
      </c>
      <c r="J141" s="3"/>
      <c r="K141" s="18"/>
    </row>
    <row r="142" spans="1:11">
      <c r="A142" s="2">
        <v>134</v>
      </c>
      <c r="B142" s="3" t="s">
        <v>14</v>
      </c>
      <c r="C142" s="3">
        <f>C147+C157</f>
        <v>322797.5</v>
      </c>
      <c r="D142" s="3">
        <f t="shared" ref="D142:I142" si="66">D147+D157</f>
        <v>70000</v>
      </c>
      <c r="E142" s="3">
        <f t="shared" si="66"/>
        <v>182797.5</v>
      </c>
      <c r="F142" s="3">
        <f t="shared" si="66"/>
        <v>70000</v>
      </c>
      <c r="G142" s="3">
        <f t="shared" si="66"/>
        <v>0</v>
      </c>
      <c r="H142" s="3">
        <f t="shared" si="66"/>
        <v>0</v>
      </c>
      <c r="I142" s="3">
        <f t="shared" si="66"/>
        <v>0</v>
      </c>
      <c r="J142" s="3"/>
      <c r="K142" s="18"/>
    </row>
    <row r="143" spans="1:11">
      <c r="A143" s="2">
        <v>135</v>
      </c>
      <c r="B143" s="3" t="s">
        <v>15</v>
      </c>
      <c r="C143" s="3">
        <f>C148+C158</f>
        <v>272076.51250000001</v>
      </c>
      <c r="D143" s="3">
        <f t="shared" ref="D143:I143" si="67">D148+D158</f>
        <v>40000</v>
      </c>
      <c r="E143" s="3">
        <f t="shared" si="67"/>
        <v>42000</v>
      </c>
      <c r="F143" s="3">
        <f t="shared" si="67"/>
        <v>44100</v>
      </c>
      <c r="G143" s="3">
        <f t="shared" si="67"/>
        <v>46305</v>
      </c>
      <c r="H143" s="3">
        <v>46305</v>
      </c>
      <c r="I143" s="3">
        <f t="shared" si="67"/>
        <v>51051.262500000004</v>
      </c>
      <c r="J143" s="3"/>
      <c r="K143" s="18"/>
    </row>
    <row r="144" spans="1:11">
      <c r="A144" s="2">
        <v>136</v>
      </c>
      <c r="B144" s="18" t="s">
        <v>20</v>
      </c>
      <c r="C144" s="18"/>
      <c r="D144" s="18"/>
      <c r="E144" s="18"/>
      <c r="F144" s="18"/>
      <c r="G144" s="18"/>
      <c r="H144" s="18"/>
      <c r="I144" s="18"/>
      <c r="J144" s="18"/>
      <c r="K144" s="18"/>
    </row>
    <row r="145" spans="1:11" ht="47.25">
      <c r="A145" s="2">
        <v>137</v>
      </c>
      <c r="B145" s="3" t="s">
        <v>21</v>
      </c>
      <c r="C145" s="3">
        <f t="shared" ref="C145:I148" si="68">C150</f>
        <v>0</v>
      </c>
      <c r="D145" s="3">
        <f t="shared" si="68"/>
        <v>0</v>
      </c>
      <c r="E145" s="3">
        <f t="shared" si="68"/>
        <v>0</v>
      </c>
      <c r="F145" s="3">
        <f t="shared" si="68"/>
        <v>0</v>
      </c>
      <c r="G145" s="3">
        <f t="shared" si="68"/>
        <v>0</v>
      </c>
      <c r="H145" s="3">
        <f t="shared" si="68"/>
        <v>0</v>
      </c>
      <c r="I145" s="3">
        <f t="shared" si="68"/>
        <v>0</v>
      </c>
      <c r="J145" s="3"/>
      <c r="K145" s="18"/>
    </row>
    <row r="146" spans="1:11">
      <c r="A146" s="2">
        <v>138</v>
      </c>
      <c r="B146" s="3" t="s">
        <v>13</v>
      </c>
      <c r="C146" s="3">
        <f t="shared" si="68"/>
        <v>0</v>
      </c>
      <c r="D146" s="3">
        <f t="shared" si="68"/>
        <v>0</v>
      </c>
      <c r="E146" s="3">
        <f t="shared" si="68"/>
        <v>0</v>
      </c>
      <c r="F146" s="3">
        <f t="shared" si="68"/>
        <v>0</v>
      </c>
      <c r="G146" s="3">
        <f t="shared" si="68"/>
        <v>0</v>
      </c>
      <c r="H146" s="3">
        <f t="shared" si="68"/>
        <v>0</v>
      </c>
      <c r="I146" s="3">
        <f t="shared" si="68"/>
        <v>0</v>
      </c>
      <c r="J146" s="3"/>
      <c r="K146" s="18"/>
    </row>
    <row r="147" spans="1:11">
      <c r="A147" s="2">
        <v>139</v>
      </c>
      <c r="B147" s="3" t="s">
        <v>14</v>
      </c>
      <c r="C147" s="3">
        <f t="shared" si="68"/>
        <v>0</v>
      </c>
      <c r="D147" s="3">
        <f t="shared" si="68"/>
        <v>0</v>
      </c>
      <c r="E147" s="3">
        <f t="shared" si="68"/>
        <v>0</v>
      </c>
      <c r="F147" s="3">
        <f t="shared" si="68"/>
        <v>0</v>
      </c>
      <c r="G147" s="3">
        <f t="shared" si="68"/>
        <v>0</v>
      </c>
      <c r="H147" s="3">
        <f t="shared" si="68"/>
        <v>0</v>
      </c>
      <c r="I147" s="3">
        <f t="shared" si="68"/>
        <v>0</v>
      </c>
      <c r="J147" s="3"/>
      <c r="K147" s="18"/>
    </row>
    <row r="148" spans="1:11">
      <c r="A148" s="2">
        <v>140</v>
      </c>
      <c r="B148" s="3" t="s">
        <v>15</v>
      </c>
      <c r="C148" s="3">
        <f t="shared" si="68"/>
        <v>0</v>
      </c>
      <c r="D148" s="3">
        <f t="shared" si="68"/>
        <v>0</v>
      </c>
      <c r="E148" s="3">
        <f t="shared" si="68"/>
        <v>0</v>
      </c>
      <c r="F148" s="3">
        <f t="shared" si="68"/>
        <v>0</v>
      </c>
      <c r="G148" s="3">
        <f t="shared" si="68"/>
        <v>0</v>
      </c>
      <c r="H148" s="3">
        <f t="shared" si="68"/>
        <v>0</v>
      </c>
      <c r="I148" s="3">
        <f t="shared" si="68"/>
        <v>0</v>
      </c>
      <c r="J148" s="3"/>
      <c r="K148" s="18"/>
    </row>
    <row r="149" spans="1:11">
      <c r="A149" s="2">
        <v>141</v>
      </c>
      <c r="B149" s="18" t="s">
        <v>22</v>
      </c>
      <c r="C149" s="18"/>
      <c r="D149" s="18"/>
      <c r="E149" s="18"/>
      <c r="F149" s="18"/>
      <c r="G149" s="18"/>
      <c r="H149" s="18"/>
      <c r="I149" s="18"/>
      <c r="J149" s="18"/>
      <c r="K149" s="18"/>
    </row>
    <row r="150" spans="1:11" ht="63">
      <c r="A150" s="2">
        <v>142</v>
      </c>
      <c r="B150" s="3" t="s">
        <v>23</v>
      </c>
      <c r="C150" s="3"/>
      <c r="D150" s="3"/>
      <c r="E150" s="3"/>
      <c r="F150" s="3"/>
      <c r="G150" s="3"/>
      <c r="H150" s="3"/>
      <c r="I150" s="3"/>
      <c r="J150" s="3"/>
      <c r="K150" s="3"/>
    </row>
    <row r="151" spans="1:11">
      <c r="A151" s="2">
        <v>143</v>
      </c>
      <c r="B151" s="3" t="s">
        <v>13</v>
      </c>
      <c r="C151" s="3"/>
      <c r="D151" s="3"/>
      <c r="E151" s="3"/>
      <c r="F151" s="3"/>
      <c r="G151" s="3"/>
      <c r="H151" s="3"/>
      <c r="I151" s="3"/>
      <c r="J151" s="3"/>
      <c r="K151" s="3"/>
    </row>
    <row r="152" spans="1:11">
      <c r="A152" s="2">
        <v>144</v>
      </c>
      <c r="B152" s="3" t="s">
        <v>14</v>
      </c>
      <c r="C152" s="3"/>
      <c r="D152" s="3"/>
      <c r="E152" s="3"/>
      <c r="F152" s="3"/>
      <c r="G152" s="3"/>
      <c r="H152" s="3"/>
      <c r="I152" s="3"/>
      <c r="J152" s="3"/>
      <c r="K152" s="3"/>
    </row>
    <row r="153" spans="1:11">
      <c r="A153" s="2">
        <v>145</v>
      </c>
      <c r="B153" s="3" t="s">
        <v>15</v>
      </c>
      <c r="C153" s="3"/>
      <c r="D153" s="3"/>
      <c r="E153" s="3"/>
      <c r="F153" s="3"/>
      <c r="G153" s="3"/>
      <c r="H153" s="3"/>
      <c r="I153" s="3"/>
      <c r="J153" s="3"/>
      <c r="K153" s="3"/>
    </row>
    <row r="154" spans="1:11">
      <c r="A154" s="2">
        <v>146</v>
      </c>
      <c r="B154" s="18" t="s">
        <v>25</v>
      </c>
      <c r="C154" s="18"/>
      <c r="D154" s="18"/>
      <c r="E154" s="18"/>
      <c r="F154" s="18"/>
      <c r="G154" s="18"/>
      <c r="H154" s="18"/>
      <c r="I154" s="18"/>
      <c r="J154" s="18"/>
      <c r="K154" s="18"/>
    </row>
    <row r="155" spans="1:11" ht="47.25">
      <c r="A155" s="2">
        <v>147</v>
      </c>
      <c r="B155" s="3" t="s">
        <v>26</v>
      </c>
      <c r="C155" s="3">
        <f>C159</f>
        <v>645174.01249999995</v>
      </c>
      <c r="D155" s="3">
        <f t="shared" ref="D155:I155" si="69">D159</f>
        <v>144100</v>
      </c>
      <c r="E155" s="3">
        <f t="shared" si="69"/>
        <v>240997.5</v>
      </c>
      <c r="F155" s="3">
        <f t="shared" si="69"/>
        <v>114100</v>
      </c>
      <c r="G155" s="3">
        <f t="shared" si="69"/>
        <v>46305</v>
      </c>
      <c r="H155" s="3">
        <f t="shared" si="69"/>
        <v>48620.25</v>
      </c>
      <c r="I155" s="3">
        <f t="shared" si="69"/>
        <v>51051.262500000004</v>
      </c>
      <c r="J155" s="3"/>
      <c r="K155" s="18" t="s">
        <v>27</v>
      </c>
    </row>
    <row r="156" spans="1:11">
      <c r="A156" s="2">
        <v>148</v>
      </c>
      <c r="B156" s="3" t="s">
        <v>13</v>
      </c>
      <c r="C156" s="3">
        <f>C160</f>
        <v>50300</v>
      </c>
      <c r="D156" s="3">
        <f t="shared" ref="D156:I156" si="70">D160</f>
        <v>34100</v>
      </c>
      <c r="E156" s="3">
        <f t="shared" si="70"/>
        <v>16200</v>
      </c>
      <c r="F156" s="3">
        <f t="shared" si="70"/>
        <v>0</v>
      </c>
      <c r="G156" s="3">
        <f t="shared" si="70"/>
        <v>0</v>
      </c>
      <c r="H156" s="3">
        <f t="shared" si="70"/>
        <v>0</v>
      </c>
      <c r="I156" s="3">
        <f t="shared" si="70"/>
        <v>0</v>
      </c>
      <c r="J156" s="3"/>
      <c r="K156" s="18"/>
    </row>
    <row r="157" spans="1:11">
      <c r="A157" s="2">
        <v>149</v>
      </c>
      <c r="B157" s="3" t="s">
        <v>14</v>
      </c>
      <c r="C157" s="3">
        <f>C161</f>
        <v>322797.5</v>
      </c>
      <c r="D157" s="3">
        <f t="shared" ref="D157:I157" si="71">D161</f>
        <v>70000</v>
      </c>
      <c r="E157" s="3">
        <f t="shared" si="71"/>
        <v>182797.5</v>
      </c>
      <c r="F157" s="3">
        <f t="shared" si="71"/>
        <v>70000</v>
      </c>
      <c r="G157" s="3">
        <f t="shared" si="71"/>
        <v>0</v>
      </c>
      <c r="H157" s="3">
        <f t="shared" si="71"/>
        <v>0</v>
      </c>
      <c r="I157" s="3">
        <f t="shared" si="71"/>
        <v>0</v>
      </c>
      <c r="J157" s="3"/>
      <c r="K157" s="18"/>
    </row>
    <row r="158" spans="1:11" ht="15" customHeight="1">
      <c r="A158" s="2">
        <v>150</v>
      </c>
      <c r="B158" s="3" t="s">
        <v>15</v>
      </c>
      <c r="C158" s="3">
        <f>C162</f>
        <v>272076.51250000001</v>
      </c>
      <c r="D158" s="3">
        <f t="shared" ref="D158:I158" si="72">D162</f>
        <v>40000</v>
      </c>
      <c r="E158" s="3">
        <f t="shared" si="72"/>
        <v>42000</v>
      </c>
      <c r="F158" s="3">
        <f t="shared" si="72"/>
        <v>44100</v>
      </c>
      <c r="G158" s="3">
        <f t="shared" si="72"/>
        <v>46305</v>
      </c>
      <c r="H158" s="3">
        <f t="shared" si="72"/>
        <v>48620.25</v>
      </c>
      <c r="I158" s="3">
        <f t="shared" si="72"/>
        <v>51051.262500000004</v>
      </c>
      <c r="J158" s="3"/>
      <c r="K158" s="18"/>
    </row>
    <row r="159" spans="1:11" ht="83.25" customHeight="1">
      <c r="A159" s="2">
        <v>151</v>
      </c>
      <c r="B159" s="3" t="s">
        <v>59</v>
      </c>
      <c r="C159" s="3">
        <f>SUM(D159:I159)</f>
        <v>645174.01249999995</v>
      </c>
      <c r="D159" s="3">
        <f t="shared" ref="D159:I159" si="73">SUM(D160:D162)</f>
        <v>144100</v>
      </c>
      <c r="E159" s="3">
        <f t="shared" si="73"/>
        <v>240997.5</v>
      </c>
      <c r="F159" s="3">
        <f t="shared" si="73"/>
        <v>114100</v>
      </c>
      <c r="G159" s="3">
        <f t="shared" si="73"/>
        <v>46305</v>
      </c>
      <c r="H159" s="3">
        <f t="shared" si="73"/>
        <v>48620.25</v>
      </c>
      <c r="I159" s="3">
        <f t="shared" si="73"/>
        <v>51051.262500000004</v>
      </c>
      <c r="J159" s="9">
        <v>25</v>
      </c>
      <c r="K159" s="18" t="s">
        <v>27</v>
      </c>
    </row>
    <row r="160" spans="1:11" ht="15" customHeight="1">
      <c r="A160" s="2">
        <v>152</v>
      </c>
      <c r="B160" s="3" t="s">
        <v>13</v>
      </c>
      <c r="C160" s="3">
        <f>SUM(D160:I160)</f>
        <v>50300</v>
      </c>
      <c r="D160" s="3">
        <v>34100</v>
      </c>
      <c r="E160" s="3">
        <v>16200</v>
      </c>
      <c r="F160" s="3">
        <v>0</v>
      </c>
      <c r="G160" s="3">
        <v>0</v>
      </c>
      <c r="H160" s="3">
        <v>0</v>
      </c>
      <c r="I160" s="3">
        <v>0</v>
      </c>
      <c r="J160" s="9"/>
      <c r="K160" s="18"/>
    </row>
    <row r="161" spans="1:11" ht="15" customHeight="1">
      <c r="A161" s="2">
        <v>153</v>
      </c>
      <c r="B161" s="3" t="s">
        <v>14</v>
      </c>
      <c r="C161" s="3">
        <f>SUM(D161:I161)</f>
        <v>322797.5</v>
      </c>
      <c r="D161" s="8">
        <f>70000+43298.75-43298.75</f>
        <v>70000</v>
      </c>
      <c r="E161" s="8">
        <f>166597.5+16200</f>
        <v>182797.5</v>
      </c>
      <c r="F161" s="13">
        <v>70000</v>
      </c>
      <c r="G161" s="3">
        <v>0</v>
      </c>
      <c r="H161" s="3">
        <f>G161*1.05</f>
        <v>0</v>
      </c>
      <c r="I161" s="3">
        <f>H161*1.05</f>
        <v>0</v>
      </c>
      <c r="J161" s="9">
        <v>25</v>
      </c>
      <c r="K161" s="18"/>
    </row>
    <row r="162" spans="1:11" ht="15" customHeight="1">
      <c r="A162" s="2">
        <v>154</v>
      </c>
      <c r="B162" s="3" t="s">
        <v>15</v>
      </c>
      <c r="C162" s="3">
        <f>SUM(D162:I162)</f>
        <v>272076.51250000001</v>
      </c>
      <c r="D162" s="3">
        <v>40000</v>
      </c>
      <c r="E162" s="3">
        <f>D162*1.05</f>
        <v>42000</v>
      </c>
      <c r="F162" s="3">
        <f>E162*1.05</f>
        <v>44100</v>
      </c>
      <c r="G162" s="3">
        <f>F162*1.05</f>
        <v>46305</v>
      </c>
      <c r="H162" s="3">
        <f>G162*1.05</f>
        <v>48620.25</v>
      </c>
      <c r="I162" s="3">
        <f>H162*1.05</f>
        <v>51051.262500000004</v>
      </c>
      <c r="J162" s="9"/>
      <c r="K162" s="18"/>
    </row>
    <row r="163" spans="1:11">
      <c r="A163" s="2">
        <v>155</v>
      </c>
      <c r="B163" s="18" t="s">
        <v>46</v>
      </c>
      <c r="C163" s="18"/>
      <c r="D163" s="18"/>
      <c r="E163" s="18"/>
      <c r="F163" s="18"/>
      <c r="G163" s="18"/>
      <c r="H163" s="18"/>
      <c r="I163" s="18"/>
      <c r="J163" s="18"/>
      <c r="K163" s="18"/>
    </row>
    <row r="164" spans="1:11" ht="47.25">
      <c r="A164" s="2">
        <v>156</v>
      </c>
      <c r="B164" s="3" t="s">
        <v>33</v>
      </c>
      <c r="C164" s="3">
        <f>C165+C166</f>
        <v>24155582.458999999</v>
      </c>
      <c r="D164" s="3">
        <f t="shared" ref="D164:I164" si="74">D165+D166</f>
        <v>3803747.25</v>
      </c>
      <c r="E164" s="3">
        <f t="shared" si="74"/>
        <v>4235206.32</v>
      </c>
      <c r="F164" s="3">
        <f t="shared" si="74"/>
        <v>3973873.79</v>
      </c>
      <c r="G164" s="3">
        <f t="shared" si="74"/>
        <v>3981231.18</v>
      </c>
      <c r="H164" s="3">
        <f t="shared" si="74"/>
        <v>3981231.18</v>
      </c>
      <c r="I164" s="3">
        <f t="shared" si="74"/>
        <v>4180292.7390000001</v>
      </c>
      <c r="J164" s="3"/>
      <c r="K164" s="18" t="s">
        <v>34</v>
      </c>
    </row>
    <row r="165" spans="1:11">
      <c r="A165" s="2">
        <v>157</v>
      </c>
      <c r="B165" s="3" t="s">
        <v>13</v>
      </c>
      <c r="C165" s="3">
        <f>C170+C185</f>
        <v>0</v>
      </c>
      <c r="D165" s="3">
        <f t="shared" ref="D165:I165" si="75">D170+D185</f>
        <v>0</v>
      </c>
      <c r="E165" s="3">
        <f t="shared" si="75"/>
        <v>0</v>
      </c>
      <c r="F165" s="3">
        <f t="shared" si="75"/>
        <v>0</v>
      </c>
      <c r="G165" s="3">
        <f t="shared" si="75"/>
        <v>0</v>
      </c>
      <c r="H165" s="3">
        <f t="shared" si="75"/>
        <v>0</v>
      </c>
      <c r="I165" s="3">
        <f t="shared" si="75"/>
        <v>0</v>
      </c>
      <c r="J165" s="3"/>
      <c r="K165" s="18"/>
    </row>
    <row r="166" spans="1:11">
      <c r="A166" s="2">
        <v>158</v>
      </c>
      <c r="B166" s="3" t="s">
        <v>14</v>
      </c>
      <c r="C166" s="3">
        <f>C171+C186</f>
        <v>24155582.458999999</v>
      </c>
      <c r="D166" s="3">
        <f t="shared" ref="D166:I166" si="76">D171+D186</f>
        <v>3803747.25</v>
      </c>
      <c r="E166" s="3">
        <f t="shared" si="76"/>
        <v>4235206.32</v>
      </c>
      <c r="F166" s="3">
        <f t="shared" si="76"/>
        <v>3973873.79</v>
      </c>
      <c r="G166" s="3">
        <f t="shared" si="76"/>
        <v>3981231.18</v>
      </c>
      <c r="H166" s="3">
        <f t="shared" si="76"/>
        <v>3981231.18</v>
      </c>
      <c r="I166" s="3">
        <f t="shared" si="76"/>
        <v>4180292.7390000001</v>
      </c>
      <c r="J166" s="3"/>
      <c r="K166" s="18"/>
    </row>
    <row r="167" spans="1:11">
      <c r="A167" s="2">
        <v>159</v>
      </c>
      <c r="B167" s="3" t="s">
        <v>15</v>
      </c>
      <c r="C167" s="3">
        <f>C172+C187</f>
        <v>0</v>
      </c>
      <c r="D167" s="3">
        <f t="shared" ref="D167:I167" si="77">D172+D187</f>
        <v>0</v>
      </c>
      <c r="E167" s="3">
        <f t="shared" si="77"/>
        <v>0</v>
      </c>
      <c r="F167" s="3">
        <f t="shared" si="77"/>
        <v>0</v>
      </c>
      <c r="G167" s="3">
        <f t="shared" si="77"/>
        <v>0</v>
      </c>
      <c r="H167" s="3">
        <f t="shared" si="77"/>
        <v>0</v>
      </c>
      <c r="I167" s="3">
        <f t="shared" si="77"/>
        <v>0</v>
      </c>
      <c r="J167" s="3"/>
      <c r="K167" s="18"/>
    </row>
    <row r="168" spans="1:11">
      <c r="A168" s="2">
        <v>160</v>
      </c>
      <c r="B168" s="18" t="s">
        <v>20</v>
      </c>
      <c r="C168" s="18"/>
      <c r="D168" s="18"/>
      <c r="E168" s="18"/>
      <c r="F168" s="18"/>
      <c r="G168" s="18"/>
      <c r="H168" s="18"/>
      <c r="I168" s="18"/>
      <c r="J168" s="18"/>
      <c r="K168" s="18"/>
    </row>
    <row r="169" spans="1:11" ht="47.25">
      <c r="A169" s="2">
        <v>161</v>
      </c>
      <c r="B169" s="3" t="s">
        <v>21</v>
      </c>
      <c r="C169" s="3">
        <f>C174+C179</f>
        <v>0</v>
      </c>
      <c r="D169" s="3">
        <f t="shared" ref="D169:I169" si="78">D174+D179</f>
        <v>0</v>
      </c>
      <c r="E169" s="3">
        <f t="shared" si="78"/>
        <v>0</v>
      </c>
      <c r="F169" s="3">
        <f t="shared" si="78"/>
        <v>0</v>
      </c>
      <c r="G169" s="3">
        <f t="shared" si="78"/>
        <v>0</v>
      </c>
      <c r="H169" s="3">
        <f t="shared" si="78"/>
        <v>0</v>
      </c>
      <c r="I169" s="3">
        <f t="shared" si="78"/>
        <v>0</v>
      </c>
      <c r="J169" s="3"/>
      <c r="K169" s="18"/>
    </row>
    <row r="170" spans="1:11">
      <c r="A170" s="2">
        <v>162</v>
      </c>
      <c r="B170" s="3" t="s">
        <v>13</v>
      </c>
      <c r="C170" s="3">
        <f>C175+C180</f>
        <v>0</v>
      </c>
      <c r="D170" s="3">
        <f t="shared" ref="D170:I170" si="79">D175+D180</f>
        <v>0</v>
      </c>
      <c r="E170" s="3">
        <f t="shared" si="79"/>
        <v>0</v>
      </c>
      <c r="F170" s="3">
        <f t="shared" si="79"/>
        <v>0</v>
      </c>
      <c r="G170" s="3">
        <f t="shared" si="79"/>
        <v>0</v>
      </c>
      <c r="H170" s="3">
        <f t="shared" si="79"/>
        <v>0</v>
      </c>
      <c r="I170" s="3">
        <f t="shared" si="79"/>
        <v>0</v>
      </c>
      <c r="J170" s="3"/>
      <c r="K170" s="18"/>
    </row>
    <row r="171" spans="1:11">
      <c r="A171" s="2">
        <v>163</v>
      </c>
      <c r="B171" s="3" t="s">
        <v>14</v>
      </c>
      <c r="C171" s="3">
        <f>C176+C181</f>
        <v>0</v>
      </c>
      <c r="D171" s="3">
        <f t="shared" ref="D171:I171" si="80">D176+D181</f>
        <v>0</v>
      </c>
      <c r="E171" s="3">
        <f t="shared" si="80"/>
        <v>0</v>
      </c>
      <c r="F171" s="3">
        <f t="shared" si="80"/>
        <v>0</v>
      </c>
      <c r="G171" s="3">
        <f t="shared" si="80"/>
        <v>0</v>
      </c>
      <c r="H171" s="3">
        <f t="shared" si="80"/>
        <v>0</v>
      </c>
      <c r="I171" s="3">
        <f t="shared" si="80"/>
        <v>0</v>
      </c>
      <c r="J171" s="3"/>
      <c r="K171" s="18"/>
    </row>
    <row r="172" spans="1:11">
      <c r="A172" s="2">
        <v>164</v>
      </c>
      <c r="B172" s="3" t="s">
        <v>15</v>
      </c>
      <c r="C172" s="3">
        <f>C177+C182</f>
        <v>0</v>
      </c>
      <c r="D172" s="3">
        <f t="shared" ref="D172:I172" si="81">D177+D182</f>
        <v>0</v>
      </c>
      <c r="E172" s="3">
        <f t="shared" si="81"/>
        <v>0</v>
      </c>
      <c r="F172" s="3">
        <f t="shared" si="81"/>
        <v>0</v>
      </c>
      <c r="G172" s="3">
        <f t="shared" si="81"/>
        <v>0</v>
      </c>
      <c r="H172" s="3">
        <f t="shared" si="81"/>
        <v>0</v>
      </c>
      <c r="I172" s="3">
        <f t="shared" si="81"/>
        <v>0</v>
      </c>
      <c r="J172" s="3"/>
      <c r="K172" s="18"/>
    </row>
    <row r="173" spans="1:11">
      <c r="A173" s="2">
        <v>165</v>
      </c>
      <c r="B173" s="18" t="s">
        <v>22</v>
      </c>
      <c r="C173" s="18"/>
      <c r="D173" s="18"/>
      <c r="E173" s="18"/>
      <c r="F173" s="18"/>
      <c r="G173" s="18"/>
      <c r="H173" s="18"/>
      <c r="I173" s="18"/>
      <c r="J173" s="18"/>
      <c r="K173" s="18"/>
    </row>
    <row r="174" spans="1:11" ht="63">
      <c r="A174" s="2">
        <v>166</v>
      </c>
      <c r="B174" s="3" t="s">
        <v>23</v>
      </c>
      <c r="C174" s="3"/>
      <c r="D174" s="3"/>
      <c r="E174" s="3"/>
      <c r="F174" s="3"/>
      <c r="G174" s="3"/>
      <c r="H174" s="3"/>
      <c r="I174" s="3"/>
      <c r="J174" s="3"/>
      <c r="K174" s="3"/>
    </row>
    <row r="175" spans="1:11">
      <c r="A175" s="2">
        <v>167</v>
      </c>
      <c r="B175" s="3" t="s">
        <v>13</v>
      </c>
      <c r="C175" s="3"/>
      <c r="D175" s="3"/>
      <c r="E175" s="3"/>
      <c r="F175" s="3"/>
      <c r="G175" s="3"/>
      <c r="H175" s="3"/>
      <c r="I175" s="3"/>
      <c r="J175" s="3"/>
      <c r="K175" s="3"/>
    </row>
    <row r="176" spans="1:11">
      <c r="A176" s="2">
        <v>168</v>
      </c>
      <c r="B176" s="3" t="s">
        <v>14</v>
      </c>
      <c r="C176" s="3"/>
      <c r="D176" s="3"/>
      <c r="E176" s="3"/>
      <c r="F176" s="3"/>
      <c r="G176" s="3"/>
      <c r="H176" s="3"/>
      <c r="I176" s="3"/>
      <c r="J176" s="3"/>
      <c r="K176" s="3"/>
    </row>
    <row r="177" spans="1:11">
      <c r="A177" s="2">
        <v>169</v>
      </c>
      <c r="B177" s="3" t="s">
        <v>15</v>
      </c>
      <c r="C177" s="3"/>
      <c r="D177" s="3"/>
      <c r="E177" s="3"/>
      <c r="F177" s="3"/>
      <c r="G177" s="3"/>
      <c r="H177" s="3"/>
      <c r="I177" s="3"/>
      <c r="J177" s="3"/>
      <c r="K177" s="3"/>
    </row>
    <row r="178" spans="1:11">
      <c r="A178" s="2">
        <v>170</v>
      </c>
      <c r="B178" s="18" t="s">
        <v>24</v>
      </c>
      <c r="C178" s="18"/>
      <c r="D178" s="18"/>
      <c r="E178" s="18"/>
      <c r="F178" s="18"/>
      <c r="G178" s="18"/>
      <c r="H178" s="18"/>
      <c r="I178" s="18"/>
      <c r="J178" s="18"/>
      <c r="K178" s="18"/>
    </row>
    <row r="179" spans="1:11" ht="31.5">
      <c r="A179" s="2">
        <v>171</v>
      </c>
      <c r="B179" s="3" t="s">
        <v>40</v>
      </c>
      <c r="C179" s="3">
        <f>SUM(D179:I179)</f>
        <v>0</v>
      </c>
      <c r="D179" s="3">
        <f t="shared" ref="D179:I179" si="82">SUM(D180:D182)</f>
        <v>0</v>
      </c>
      <c r="E179" s="3">
        <f t="shared" si="82"/>
        <v>0</v>
      </c>
      <c r="F179" s="3">
        <f t="shared" si="82"/>
        <v>0</v>
      </c>
      <c r="G179" s="3">
        <f t="shared" si="82"/>
        <v>0</v>
      </c>
      <c r="H179" s="3">
        <f t="shared" si="82"/>
        <v>0</v>
      </c>
      <c r="I179" s="3">
        <f t="shared" si="82"/>
        <v>0</v>
      </c>
      <c r="J179" s="3"/>
      <c r="K179" s="18"/>
    </row>
    <row r="180" spans="1:11">
      <c r="A180" s="2">
        <v>172</v>
      </c>
      <c r="B180" s="3" t="s">
        <v>13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/>
      <c r="K180" s="18"/>
    </row>
    <row r="181" spans="1:11">
      <c r="A181" s="2">
        <v>173</v>
      </c>
      <c r="B181" s="3" t="s">
        <v>14</v>
      </c>
      <c r="C181" s="3">
        <f>SUM(D181:I181)</f>
        <v>0</v>
      </c>
      <c r="D181" s="3">
        <v>0</v>
      </c>
      <c r="E181" s="3">
        <f t="shared" ref="E181:I182" si="83">D181*1.05</f>
        <v>0</v>
      </c>
      <c r="F181" s="3">
        <f t="shared" si="83"/>
        <v>0</v>
      </c>
      <c r="G181" s="3">
        <f t="shared" si="83"/>
        <v>0</v>
      </c>
      <c r="H181" s="3">
        <f t="shared" si="83"/>
        <v>0</v>
      </c>
      <c r="I181" s="3">
        <f t="shared" si="83"/>
        <v>0</v>
      </c>
      <c r="J181" s="3"/>
      <c r="K181" s="18"/>
    </row>
    <row r="182" spans="1:11">
      <c r="A182" s="2">
        <v>174</v>
      </c>
      <c r="B182" s="3" t="s">
        <v>15</v>
      </c>
      <c r="C182" s="3">
        <f>SUM(D182:I182)</f>
        <v>0</v>
      </c>
      <c r="D182" s="3">
        <v>0</v>
      </c>
      <c r="E182" s="3">
        <f t="shared" si="83"/>
        <v>0</v>
      </c>
      <c r="F182" s="3">
        <f t="shared" si="83"/>
        <v>0</v>
      </c>
      <c r="G182" s="3">
        <f t="shared" si="83"/>
        <v>0</v>
      </c>
      <c r="H182" s="3">
        <f t="shared" si="83"/>
        <v>0</v>
      </c>
      <c r="I182" s="3">
        <f t="shared" si="83"/>
        <v>0</v>
      </c>
      <c r="J182" s="3"/>
      <c r="K182" s="18"/>
    </row>
    <row r="183" spans="1:11">
      <c r="A183" s="2">
        <v>175</v>
      </c>
      <c r="B183" s="18" t="s">
        <v>25</v>
      </c>
      <c r="C183" s="18"/>
      <c r="D183" s="18"/>
      <c r="E183" s="18"/>
      <c r="F183" s="18"/>
      <c r="G183" s="18"/>
      <c r="H183" s="18"/>
      <c r="I183" s="18"/>
      <c r="J183" s="18"/>
      <c r="K183" s="18"/>
    </row>
    <row r="184" spans="1:11" ht="47.25">
      <c r="A184" s="2">
        <v>176</v>
      </c>
      <c r="B184" s="3" t="s">
        <v>26</v>
      </c>
      <c r="C184" s="3">
        <f>C186</f>
        <v>24155582.458999999</v>
      </c>
      <c r="D184" s="3">
        <f t="shared" ref="D184:I184" si="84">D186</f>
        <v>3803747.25</v>
      </c>
      <c r="E184" s="3">
        <f t="shared" si="84"/>
        <v>4235206.32</v>
      </c>
      <c r="F184" s="3">
        <f t="shared" si="84"/>
        <v>3973873.79</v>
      </c>
      <c r="G184" s="3">
        <f t="shared" si="84"/>
        <v>3981231.18</v>
      </c>
      <c r="H184" s="3">
        <f t="shared" si="84"/>
        <v>3981231.18</v>
      </c>
      <c r="I184" s="3">
        <f t="shared" si="84"/>
        <v>4180292.7390000001</v>
      </c>
      <c r="J184" s="3"/>
      <c r="K184" s="18" t="s">
        <v>34</v>
      </c>
    </row>
    <row r="185" spans="1:11">
      <c r="A185" s="2">
        <v>177</v>
      </c>
      <c r="B185" s="3" t="s">
        <v>13</v>
      </c>
      <c r="C185" s="3">
        <f>C189</f>
        <v>0</v>
      </c>
      <c r="D185" s="3">
        <f t="shared" ref="D185:I185" si="85">D189</f>
        <v>0</v>
      </c>
      <c r="E185" s="3">
        <f t="shared" si="85"/>
        <v>0</v>
      </c>
      <c r="F185" s="3">
        <f t="shared" si="85"/>
        <v>0</v>
      </c>
      <c r="G185" s="3">
        <f t="shared" si="85"/>
        <v>0</v>
      </c>
      <c r="H185" s="3">
        <f t="shared" si="85"/>
        <v>0</v>
      </c>
      <c r="I185" s="3">
        <f t="shared" si="85"/>
        <v>0</v>
      </c>
      <c r="J185" s="3"/>
      <c r="K185" s="18"/>
    </row>
    <row r="186" spans="1:11">
      <c r="A186" s="2">
        <v>178</v>
      </c>
      <c r="B186" s="3" t="s">
        <v>14</v>
      </c>
      <c r="C186" s="3">
        <f>C190+C194</f>
        <v>24155582.458999999</v>
      </c>
      <c r="D186" s="3">
        <f t="shared" ref="D186:I186" si="86">D190+D194</f>
        <v>3803747.25</v>
      </c>
      <c r="E186" s="3">
        <f t="shared" si="86"/>
        <v>4235206.32</v>
      </c>
      <c r="F186" s="3">
        <f>F190+F194</f>
        <v>3973873.79</v>
      </c>
      <c r="G186" s="3">
        <f t="shared" si="86"/>
        <v>3981231.18</v>
      </c>
      <c r="H186" s="3">
        <f t="shared" si="86"/>
        <v>3981231.18</v>
      </c>
      <c r="I186" s="3">
        <f t="shared" si="86"/>
        <v>4180292.7390000001</v>
      </c>
      <c r="J186" s="3"/>
      <c r="K186" s="18"/>
    </row>
    <row r="187" spans="1:11">
      <c r="A187" s="2">
        <v>179</v>
      </c>
      <c r="B187" s="3" t="s">
        <v>15</v>
      </c>
      <c r="C187" s="3">
        <f>C191</f>
        <v>0</v>
      </c>
      <c r="D187" s="3">
        <f t="shared" ref="D187:I187" si="87">D191</f>
        <v>0</v>
      </c>
      <c r="E187" s="3">
        <f t="shared" si="87"/>
        <v>0</v>
      </c>
      <c r="F187" s="3">
        <f t="shared" si="87"/>
        <v>0</v>
      </c>
      <c r="G187" s="3">
        <f t="shared" si="87"/>
        <v>0</v>
      </c>
      <c r="H187" s="3">
        <f t="shared" si="87"/>
        <v>0</v>
      </c>
      <c r="I187" s="3">
        <f t="shared" si="87"/>
        <v>0</v>
      </c>
      <c r="J187" s="3"/>
      <c r="K187" s="18"/>
    </row>
    <row r="188" spans="1:11" ht="111" customHeight="1">
      <c r="A188" s="2">
        <v>180</v>
      </c>
      <c r="B188" s="3" t="s">
        <v>60</v>
      </c>
      <c r="C188" s="3">
        <f t="shared" ref="C188:C195" si="88">SUM(D188:I188)</f>
        <v>5776437.2700000005</v>
      </c>
      <c r="D188" s="3">
        <f t="shared" ref="D188:I188" si="89">SUM(D189:D191)</f>
        <v>971429.24</v>
      </c>
      <c r="E188" s="3">
        <f t="shared" si="89"/>
        <v>1049324.1200000001</v>
      </c>
      <c r="F188" s="3">
        <f t="shared" si="89"/>
        <v>921788.61</v>
      </c>
      <c r="G188" s="3">
        <f t="shared" si="89"/>
        <v>929146</v>
      </c>
      <c r="H188" s="3">
        <f t="shared" si="89"/>
        <v>929146</v>
      </c>
      <c r="I188" s="3">
        <f t="shared" si="89"/>
        <v>975603.3</v>
      </c>
      <c r="J188" s="14" t="s">
        <v>43</v>
      </c>
      <c r="K188" s="18" t="s">
        <v>41</v>
      </c>
    </row>
    <row r="189" spans="1:11">
      <c r="A189" s="2">
        <v>181</v>
      </c>
      <c r="B189" s="3" t="s">
        <v>13</v>
      </c>
      <c r="C189" s="3">
        <f t="shared" si="88"/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/>
      <c r="K189" s="18"/>
    </row>
    <row r="190" spans="1:11">
      <c r="A190" s="2">
        <v>182</v>
      </c>
      <c r="B190" s="3" t="s">
        <v>14</v>
      </c>
      <c r="C190" s="3">
        <f t="shared" si="88"/>
        <v>5776437.2700000005</v>
      </c>
      <c r="D190" s="3">
        <f>929146-172909.89+85092.46+130100.67</f>
        <v>971429.24</v>
      </c>
      <c r="E190" s="7">
        <v>1049324.1200000001</v>
      </c>
      <c r="F190" s="3">
        <f>929146-7357.39</f>
        <v>921788.61</v>
      </c>
      <c r="G190" s="3">
        <v>929146</v>
      </c>
      <c r="H190" s="3">
        <f>G190</f>
        <v>929146</v>
      </c>
      <c r="I190" s="3">
        <f t="shared" ref="E190:I191" si="90">H190*1.05</f>
        <v>975603.3</v>
      </c>
      <c r="J190" s="14" t="s">
        <v>43</v>
      </c>
      <c r="K190" s="18"/>
    </row>
    <row r="191" spans="1:11">
      <c r="A191" s="2">
        <v>183</v>
      </c>
      <c r="B191" s="3" t="s">
        <v>15</v>
      </c>
      <c r="C191" s="3">
        <f t="shared" si="88"/>
        <v>0</v>
      </c>
      <c r="D191" s="3">
        <v>0</v>
      </c>
      <c r="E191" s="3">
        <f t="shared" si="90"/>
        <v>0</v>
      </c>
      <c r="F191" s="3">
        <f t="shared" si="90"/>
        <v>0</v>
      </c>
      <c r="G191" s="3">
        <f t="shared" si="90"/>
        <v>0</v>
      </c>
      <c r="H191" s="3">
        <f t="shared" si="90"/>
        <v>0</v>
      </c>
      <c r="I191" s="3">
        <f t="shared" si="90"/>
        <v>0</v>
      </c>
      <c r="J191" s="3"/>
      <c r="K191" s="18"/>
    </row>
    <row r="192" spans="1:11" ht="237" customHeight="1">
      <c r="A192" s="2">
        <v>184</v>
      </c>
      <c r="B192" s="3" t="s">
        <v>61</v>
      </c>
      <c r="C192" s="3">
        <f t="shared" si="88"/>
        <v>18379145.188999999</v>
      </c>
      <c r="D192" s="3">
        <f t="shared" ref="D192:I192" si="91">SUM(D193:D195)</f>
        <v>2832318.0100000002</v>
      </c>
      <c r="E192" s="3">
        <f t="shared" si="91"/>
        <v>3185882.2</v>
      </c>
      <c r="F192" s="3">
        <f t="shared" si="91"/>
        <v>3052085.18</v>
      </c>
      <c r="G192" s="3">
        <f t="shared" si="91"/>
        <v>3052085.18</v>
      </c>
      <c r="H192" s="3">
        <f t="shared" si="91"/>
        <v>3052085.18</v>
      </c>
      <c r="I192" s="3">
        <f t="shared" si="91"/>
        <v>3204689.4390000002</v>
      </c>
      <c r="J192" s="14" t="s">
        <v>43</v>
      </c>
      <c r="K192" s="18" t="s">
        <v>42</v>
      </c>
    </row>
    <row r="193" spans="1:11">
      <c r="A193" s="2">
        <v>185</v>
      </c>
      <c r="B193" s="3" t="s">
        <v>13</v>
      </c>
      <c r="C193" s="3">
        <f t="shared" si="88"/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/>
      <c r="K193" s="18"/>
    </row>
    <row r="194" spans="1:11">
      <c r="A194" s="2">
        <v>186</v>
      </c>
      <c r="B194" s="3" t="s">
        <v>14</v>
      </c>
      <c r="C194" s="3">
        <f t="shared" si="88"/>
        <v>18379145.188999999</v>
      </c>
      <c r="D194" s="3">
        <f>2487446.47+254490.19+101796.07+107598.47-100000+1798-14000-6811.19</f>
        <v>2832318.0100000002</v>
      </c>
      <c r="E194" s="7">
        <f>3161882.2+24000</f>
        <v>3185882.2</v>
      </c>
      <c r="F194" s="6">
        <v>3052085.18</v>
      </c>
      <c r="G194" s="3">
        <f>F194</f>
        <v>3052085.18</v>
      </c>
      <c r="H194" s="3">
        <f>G194</f>
        <v>3052085.18</v>
      </c>
      <c r="I194" s="3">
        <f t="shared" ref="G194:I195" si="92">H194*1.05</f>
        <v>3204689.4390000002</v>
      </c>
      <c r="J194" s="14" t="s">
        <v>43</v>
      </c>
      <c r="K194" s="18"/>
    </row>
    <row r="195" spans="1:11">
      <c r="A195" s="2">
        <v>187</v>
      </c>
      <c r="B195" s="3" t="s">
        <v>15</v>
      </c>
      <c r="C195" s="3">
        <f t="shared" si="88"/>
        <v>0</v>
      </c>
      <c r="D195" s="3">
        <v>0</v>
      </c>
      <c r="E195" s="3">
        <f>D195*1.05</f>
        <v>0</v>
      </c>
      <c r="F195" s="3">
        <f>E195*1.05</f>
        <v>0</v>
      </c>
      <c r="G195" s="3">
        <f t="shared" si="92"/>
        <v>0</v>
      </c>
      <c r="H195" s="3">
        <f t="shared" si="92"/>
        <v>0</v>
      </c>
      <c r="I195" s="3">
        <f t="shared" si="92"/>
        <v>0</v>
      </c>
      <c r="J195" s="3"/>
      <c r="K195" s="18"/>
    </row>
    <row r="196" spans="1:11"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spans="1:11"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spans="1:11"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spans="1:11">
      <c r="B199" s="4"/>
      <c r="C199" s="4"/>
      <c r="D199" s="4"/>
      <c r="E199" s="4"/>
      <c r="F199" s="4"/>
      <c r="G199" s="4"/>
      <c r="H199" s="4"/>
      <c r="I199" s="4"/>
      <c r="J199" s="4"/>
      <c r="K199" s="4"/>
    </row>
  </sheetData>
  <mergeCells count="63">
    <mergeCell ref="H1:K2"/>
    <mergeCell ref="A4:K4"/>
    <mergeCell ref="B21:K21"/>
    <mergeCell ref="B26:K26"/>
    <mergeCell ref="C6:I6"/>
    <mergeCell ref="J6:J7"/>
    <mergeCell ref="K6:K7"/>
    <mergeCell ref="A6:A7"/>
    <mergeCell ref="B6:B7"/>
    <mergeCell ref="K22:K25"/>
    <mergeCell ref="H3:K3"/>
    <mergeCell ref="K27:K30"/>
    <mergeCell ref="B31:K31"/>
    <mergeCell ref="K50:K53"/>
    <mergeCell ref="K37:K40"/>
    <mergeCell ref="B81:K81"/>
    <mergeCell ref="K42:K45"/>
    <mergeCell ref="B71:K71"/>
    <mergeCell ref="K46:K49"/>
    <mergeCell ref="K67:K70"/>
    <mergeCell ref="K54:K57"/>
    <mergeCell ref="K58:K61"/>
    <mergeCell ref="K72:K75"/>
    <mergeCell ref="K87:K90"/>
    <mergeCell ref="B66:K66"/>
    <mergeCell ref="B36:K36"/>
    <mergeCell ref="B41:K41"/>
    <mergeCell ref="B76:K76"/>
    <mergeCell ref="B86:K86"/>
    <mergeCell ref="K82:K85"/>
    <mergeCell ref="K192:K195"/>
    <mergeCell ref="K184:K187"/>
    <mergeCell ref="K188:K191"/>
    <mergeCell ref="B168:K168"/>
    <mergeCell ref="K169:K172"/>
    <mergeCell ref="B183:K183"/>
    <mergeCell ref="B178:K178"/>
    <mergeCell ref="K179:K182"/>
    <mergeCell ref="B173:K173"/>
    <mergeCell ref="K91:K94"/>
    <mergeCell ref="K95:K98"/>
    <mergeCell ref="K104:K107"/>
    <mergeCell ref="K131:K134"/>
    <mergeCell ref="K140:K143"/>
    <mergeCell ref="B108:K108"/>
    <mergeCell ref="K109:K112"/>
    <mergeCell ref="K114:K117"/>
    <mergeCell ref="B103:K103"/>
    <mergeCell ref="K99:K102"/>
    <mergeCell ref="B113:K113"/>
    <mergeCell ref="K123:K126"/>
    <mergeCell ref="K127:K130"/>
    <mergeCell ref="B139:K139"/>
    <mergeCell ref="B118:K118"/>
    <mergeCell ref="K119:K122"/>
    <mergeCell ref="K164:K167"/>
    <mergeCell ref="K155:K158"/>
    <mergeCell ref="B163:K163"/>
    <mergeCell ref="K159:K162"/>
    <mergeCell ref="B144:K144"/>
    <mergeCell ref="B154:K154"/>
    <mergeCell ref="B149:K149"/>
    <mergeCell ref="K145:K148"/>
  </mergeCells>
  <phoneticPr fontId="0" type="noConversion"/>
  <printOptions horizontalCentered="1"/>
  <pageMargins left="0.78740157480314965" right="0.78740157480314965" top="0.98425196850393704" bottom="0.59055118110236227" header="0.31496062992125984" footer="0.31496062992125984"/>
  <pageSetup paperSize="9" scale="72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2016-04-19T03:58:56Z</cp:lastPrinted>
  <dcterms:created xsi:type="dcterms:W3CDTF">2006-09-28T05:33:49Z</dcterms:created>
  <dcterms:modified xsi:type="dcterms:W3CDTF">2017-05-11T09:54:41Z</dcterms:modified>
</cp:coreProperties>
</file>